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855" yWindow="300" windowWidth="18585" windowHeight="11940"/>
  </bookViews>
  <sheets>
    <sheet name="Lapas1" sheetId="1" r:id="rId1"/>
  </sheets>
  <definedNames>
    <definedName name="_xlnm.Print_Area" localSheetId="0">Lapas1!$A$1:$Y$169</definedName>
    <definedName name="_xlnm.Print_Titles" localSheetId="0">Lapas1!$9:$11</definedName>
  </definedNames>
  <calcPr calcId="145621"/>
</workbook>
</file>

<file path=xl/calcChain.xml><?xml version="1.0" encoding="utf-8"?>
<calcChain xmlns="http://schemas.openxmlformats.org/spreadsheetml/2006/main">
  <c r="Q178" i="1" l="1"/>
  <c r="P178" i="1"/>
  <c r="Q177" i="1"/>
  <c r="P177" i="1"/>
  <c r="P169" i="1"/>
  <c r="Q171" i="1" l="1"/>
  <c r="P171" i="1"/>
  <c r="Q157" i="1"/>
  <c r="P157" i="1"/>
  <c r="P59" i="1" l="1"/>
  <c r="P173" i="1"/>
  <c r="Q59" i="1" l="1"/>
  <c r="Q97" i="1" s="1"/>
  <c r="Q176" i="1"/>
  <c r="P176" i="1"/>
  <c r="P97" i="1"/>
  <c r="P168" i="1"/>
  <c r="P175" i="1"/>
  <c r="P49" i="1"/>
  <c r="Q173" i="1"/>
  <c r="Q49" i="1"/>
  <c r="Q168" i="1"/>
  <c r="R173" i="1"/>
  <c r="R171" i="1"/>
  <c r="R49" i="1"/>
  <c r="R97" i="1"/>
  <c r="R169" i="1" s="1"/>
  <c r="R157" i="1"/>
  <c r="R168" i="1"/>
  <c r="P172" i="1"/>
  <c r="P174" i="1"/>
  <c r="R176" i="1"/>
  <c r="R175" i="1"/>
  <c r="Q175" i="1"/>
  <c r="J161" i="1"/>
  <c r="S168" i="1"/>
  <c r="S157" i="1"/>
  <c r="S97" i="1"/>
  <c r="S49" i="1"/>
  <c r="O156" i="1"/>
  <c r="O146" i="1"/>
  <c r="O121" i="1"/>
  <c r="O157" i="1" s="1"/>
  <c r="O17" i="1"/>
  <c r="O49" i="1" s="1"/>
  <c r="O19" i="1"/>
  <c r="O21" i="1"/>
  <c r="O23" i="1"/>
  <c r="O25" i="1"/>
  <c r="O28" i="1"/>
  <c r="O38" i="1"/>
  <c r="O40" i="1"/>
  <c r="O48" i="1"/>
  <c r="O52" i="1"/>
  <c r="O54" i="1"/>
  <c r="O61" i="1"/>
  <c r="O63" i="1"/>
  <c r="O66" i="1"/>
  <c r="O76" i="1"/>
  <c r="O80" i="1"/>
  <c r="O97" i="1"/>
  <c r="O161" i="1"/>
  <c r="O167" i="1"/>
  <c r="O168" i="1" s="1"/>
  <c r="U178" i="1"/>
  <c r="U173" i="1"/>
  <c r="T178" i="1"/>
  <c r="T173" i="1"/>
  <c r="S178" i="1"/>
  <c r="S173" i="1"/>
  <c r="R178" i="1"/>
  <c r="O171" i="1"/>
  <c r="O178" i="1"/>
  <c r="N178" i="1"/>
  <c r="M178" i="1"/>
  <c r="L178" i="1"/>
  <c r="K178" i="1"/>
  <c r="J178" i="1"/>
  <c r="I178" i="1"/>
  <c r="H178" i="1"/>
  <c r="O173" i="1"/>
  <c r="N173" i="1"/>
  <c r="M173" i="1"/>
  <c r="L173" i="1"/>
  <c r="K173" i="1"/>
  <c r="J173" i="1"/>
  <c r="U171" i="1"/>
  <c r="T171" i="1"/>
  <c r="S171" i="1"/>
  <c r="N171" i="1"/>
  <c r="M171" i="1"/>
  <c r="L171" i="1"/>
  <c r="K171" i="1"/>
  <c r="J171" i="1"/>
  <c r="I171" i="1"/>
  <c r="I173" i="1"/>
  <c r="H173" i="1"/>
  <c r="H171" i="1"/>
  <c r="U156" i="1"/>
  <c r="U137" i="1"/>
  <c r="U121" i="1"/>
  <c r="U102" i="1"/>
  <c r="T156" i="1"/>
  <c r="T137" i="1"/>
  <c r="T121" i="1"/>
  <c r="N156" i="1"/>
  <c r="N146" i="1"/>
  <c r="N121" i="1"/>
  <c r="N102" i="1"/>
  <c r="N157" i="1"/>
  <c r="M124" i="1"/>
  <c r="M146" i="1"/>
  <c r="M156" i="1"/>
  <c r="M157" i="1"/>
  <c r="L156" i="1"/>
  <c r="L143" i="1"/>
  <c r="L124" i="1"/>
  <c r="L157" i="1"/>
  <c r="K102" i="1"/>
  <c r="K121" i="1"/>
  <c r="K157" i="1" s="1"/>
  <c r="K169" i="1" s="1"/>
  <c r="K146" i="1"/>
  <c r="K156" i="1"/>
  <c r="J102" i="1"/>
  <c r="J121" i="1"/>
  <c r="J124" i="1"/>
  <c r="J137" i="1"/>
  <c r="J146" i="1"/>
  <c r="J156" i="1"/>
  <c r="J157" i="1"/>
  <c r="I102" i="1"/>
  <c r="I124" i="1"/>
  <c r="I137" i="1"/>
  <c r="I146" i="1"/>
  <c r="I156" i="1"/>
  <c r="I157" i="1"/>
  <c r="H102" i="1"/>
  <c r="H156" i="1"/>
  <c r="H157" i="1" s="1"/>
  <c r="H169" i="1" s="1"/>
  <c r="J176" i="1"/>
  <c r="K176" i="1"/>
  <c r="I176" i="1"/>
  <c r="H176" i="1"/>
  <c r="K177" i="1"/>
  <c r="J177" i="1"/>
  <c r="I177" i="1"/>
  <c r="H177" i="1"/>
  <c r="N28" i="1"/>
  <c r="U54" i="1"/>
  <c r="U59" i="1"/>
  <c r="U61" i="1"/>
  <c r="U66" i="1"/>
  <c r="U68" i="1"/>
  <c r="U80" i="1"/>
  <c r="U176" i="1"/>
  <c r="U177" i="1"/>
  <c r="T177" i="1"/>
  <c r="T176" i="1"/>
  <c r="T175" i="1"/>
  <c r="T54" i="1"/>
  <c r="T59" i="1"/>
  <c r="T61" i="1"/>
  <c r="T68" i="1"/>
  <c r="T80" i="1"/>
  <c r="M54" i="1"/>
  <c r="M59" i="1"/>
  <c r="M66" i="1"/>
  <c r="M72" i="1"/>
  <c r="M76" i="1"/>
  <c r="M80" i="1"/>
  <c r="N52" i="1"/>
  <c r="N54" i="1"/>
  <c r="N59" i="1"/>
  <c r="N61" i="1"/>
  <c r="N63" i="1"/>
  <c r="N66" i="1"/>
  <c r="N72" i="1"/>
  <c r="N76" i="1"/>
  <c r="N80" i="1"/>
  <c r="N19" i="1"/>
  <c r="N25" i="1"/>
  <c r="N48" i="1"/>
  <c r="N176" i="1"/>
  <c r="N175" i="1"/>
  <c r="N167" i="1"/>
  <c r="N168" i="1"/>
  <c r="L25" i="1"/>
  <c r="L38" i="1"/>
  <c r="L40" i="1"/>
  <c r="L59" i="1"/>
  <c r="L66" i="1"/>
  <c r="L76" i="1"/>
  <c r="L167" i="1"/>
  <c r="L168" i="1"/>
  <c r="M19" i="1"/>
  <c r="M38" i="1"/>
  <c r="M168" i="1"/>
  <c r="U19" i="1"/>
  <c r="U25" i="1"/>
  <c r="U34" i="1"/>
  <c r="U40" i="1"/>
  <c r="U48" i="1"/>
  <c r="U168" i="1"/>
  <c r="T17" i="1"/>
  <c r="T19" i="1"/>
  <c r="T21" i="1"/>
  <c r="T25" i="1"/>
  <c r="T34" i="1"/>
  <c r="T38" i="1"/>
  <c r="T168" i="1"/>
  <c r="I172" i="1"/>
  <c r="I174" i="1"/>
  <c r="I175" i="1"/>
  <c r="S176" i="1"/>
  <c r="N177" i="1"/>
  <c r="M177" i="1"/>
  <c r="L177" i="1"/>
  <c r="K161" i="1"/>
  <c r="K167" i="1"/>
  <c r="J167" i="1"/>
  <c r="I167" i="1"/>
  <c r="I168" i="1"/>
  <c r="H167" i="1"/>
  <c r="H168" i="1"/>
  <c r="K52" i="1"/>
  <c r="K54" i="1"/>
  <c r="K59" i="1"/>
  <c r="K61" i="1"/>
  <c r="K63" i="1"/>
  <c r="K66" i="1"/>
  <c r="K68" i="1"/>
  <c r="K76" i="1"/>
  <c r="K80" i="1"/>
  <c r="I52" i="1"/>
  <c r="I54" i="1"/>
  <c r="I61" i="1"/>
  <c r="I66" i="1"/>
  <c r="I68" i="1"/>
  <c r="I76" i="1"/>
  <c r="I80" i="1"/>
  <c r="J52" i="1"/>
  <c r="J54" i="1"/>
  <c r="J61" i="1"/>
  <c r="J63" i="1"/>
  <c r="J66" i="1"/>
  <c r="J72" i="1"/>
  <c r="J76" i="1"/>
  <c r="J80" i="1"/>
  <c r="H52" i="1"/>
  <c r="H54" i="1"/>
  <c r="H66" i="1"/>
  <c r="H72" i="1"/>
  <c r="H76" i="1"/>
  <c r="O176" i="1"/>
  <c r="O175" i="1"/>
  <c r="M176" i="1"/>
  <c r="L176" i="1"/>
  <c r="L175" i="1"/>
  <c r="J175" i="1"/>
  <c r="H175" i="1"/>
  <c r="O172" i="1"/>
  <c r="O174" i="1"/>
  <c r="O177" i="1"/>
  <c r="N172" i="1"/>
  <c r="N174" i="1"/>
  <c r="M172" i="1"/>
  <c r="M174" i="1"/>
  <c r="M175" i="1"/>
  <c r="L172" i="1"/>
  <c r="L174" i="1"/>
  <c r="K172" i="1"/>
  <c r="K174" i="1"/>
  <c r="K179" i="1" s="1"/>
  <c r="K175" i="1"/>
  <c r="J172" i="1"/>
  <c r="J174" i="1"/>
  <c r="H172" i="1"/>
  <c r="H174" i="1"/>
  <c r="K48" i="1"/>
  <c r="K17" i="1"/>
  <c r="K19" i="1"/>
  <c r="K21" i="1"/>
  <c r="K23" i="1"/>
  <c r="K25" i="1"/>
  <c r="K28" i="1"/>
  <c r="K34" i="1"/>
  <c r="K38" i="1"/>
  <c r="K40" i="1"/>
  <c r="J48" i="1"/>
  <c r="J19" i="1"/>
  <c r="J23" i="1"/>
  <c r="J25" i="1"/>
  <c r="J28" i="1"/>
  <c r="J34" i="1"/>
  <c r="I48" i="1"/>
  <c r="I19" i="1"/>
  <c r="I34" i="1"/>
  <c r="I49" i="1" s="1"/>
  <c r="I169" i="1" s="1"/>
  <c r="I38" i="1"/>
  <c r="H48" i="1"/>
  <c r="H19" i="1"/>
  <c r="H34" i="1"/>
  <c r="H38" i="1"/>
  <c r="H40" i="1"/>
  <c r="R172" i="1"/>
  <c r="R174" i="1"/>
  <c r="R177" i="1"/>
  <c r="U172" i="1"/>
  <c r="U174" i="1"/>
  <c r="U175" i="1"/>
  <c r="S175" i="1"/>
  <c r="T172" i="1"/>
  <c r="T174" i="1"/>
  <c r="Q172" i="1"/>
  <c r="Q179" i="1" s="1"/>
  <c r="Q174" i="1"/>
  <c r="S177" i="1"/>
  <c r="S172" i="1"/>
  <c r="S174" i="1"/>
  <c r="S169" i="1"/>
  <c r="N179" i="1"/>
  <c r="H49" i="1"/>
  <c r="K49" i="1"/>
  <c r="O179" i="1"/>
  <c r="N49" i="1"/>
  <c r="M97" i="1"/>
  <c r="L97" i="1"/>
  <c r="L49" i="1"/>
  <c r="N97" i="1"/>
  <c r="I97" i="1"/>
  <c r="H97" i="1"/>
  <c r="J97" i="1"/>
  <c r="K97" i="1"/>
  <c r="J49" i="1"/>
  <c r="J179" i="1"/>
  <c r="L179" i="1"/>
  <c r="M179" i="1"/>
  <c r="U179" i="1"/>
  <c r="R179" i="1"/>
  <c r="J168" i="1"/>
  <c r="K168" i="1"/>
  <c r="M49" i="1"/>
  <c r="T49" i="1"/>
  <c r="U49" i="1"/>
  <c r="T179" i="1"/>
  <c r="U97" i="1"/>
  <c r="T97" i="1"/>
  <c r="I179" i="1"/>
  <c r="H179" i="1"/>
  <c r="N169" i="1"/>
  <c r="L169" i="1"/>
  <c r="M169" i="1"/>
  <c r="J169" i="1"/>
  <c r="O169" i="1" l="1"/>
  <c r="T157" i="1"/>
  <c r="T169" i="1" s="1"/>
  <c r="U157" i="1"/>
  <c r="U169" i="1" s="1"/>
  <c r="S179" i="1"/>
  <c r="P179" i="1"/>
  <c r="Q169" i="1"/>
</calcChain>
</file>

<file path=xl/sharedStrings.xml><?xml version="1.0" encoding="utf-8"?>
<sst xmlns="http://schemas.openxmlformats.org/spreadsheetml/2006/main" count="569" uniqueCount="194">
  <si>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</si>
  <si>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</si>
  <si>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</si>
  <si>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</si>
  <si>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</si>
  <si>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</si>
  <si>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</si>
  <si>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</si>
  <si>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</si>
  <si>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</si>
  <si>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</si>
  <si>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planas</t>
  </si>
  <si>
    <t>Iš jų darbo užmokesčiui</t>
  </si>
  <si>
    <t>iš viso:</t>
  </si>
  <si>
    <t>Iš viso uždaviniui:</t>
  </si>
  <si>
    <t>VB</t>
  </si>
  <si>
    <t>SB</t>
  </si>
  <si>
    <t>PSDF</t>
  </si>
  <si>
    <t>Išmokų vaikams skyrimas ir mokėjimas</t>
  </si>
  <si>
    <t>1</t>
  </si>
  <si>
    <t>2</t>
  </si>
  <si>
    <t>3</t>
  </si>
  <si>
    <t>4</t>
  </si>
  <si>
    <t>5</t>
  </si>
  <si>
    <t>6</t>
  </si>
  <si>
    <t>7</t>
  </si>
  <si>
    <t>8</t>
  </si>
  <si>
    <t>Pavadinimas</t>
  </si>
  <si>
    <t>11</t>
  </si>
  <si>
    <t>Vienkartinės valstybės paramos ir kompensacijų skyrimas ir mokėjimas</t>
  </si>
  <si>
    <t>-</t>
  </si>
  <si>
    <t>SP</t>
  </si>
  <si>
    <t xml:space="preserve">Kompensacijų už būsto šildymą, kietą kurą, šaltą vandenį skyrimas ir mokėjimas  </t>
  </si>
  <si>
    <t>Visuomenės sveikatos biuro veiklos užtikrinimas</t>
  </si>
  <si>
    <t>07.04.01.02</t>
  </si>
  <si>
    <t>SB (deleg.)</t>
  </si>
  <si>
    <t xml:space="preserve">SB </t>
  </si>
  <si>
    <t>Parapijos senelių namų finansavimas</t>
  </si>
  <si>
    <t>Rokiškio socialinės paramos centro finansavimas</t>
  </si>
  <si>
    <t>Asmenų su sunkia negalia socialinės globos finansavimas</t>
  </si>
  <si>
    <t>Slauga pagal socialines indikacijas</t>
  </si>
  <si>
    <t>Būsto aplinkos pritaikymas negaliesiems</t>
  </si>
  <si>
    <t>11.1</t>
  </si>
  <si>
    <t>11.2</t>
  </si>
  <si>
    <t>10.02.01.40</t>
  </si>
  <si>
    <t>10.04.01.40</t>
  </si>
  <si>
    <t>10.07.01.01</t>
  </si>
  <si>
    <t>10.06.01.01</t>
  </si>
  <si>
    <t>10.02.01.02</t>
  </si>
  <si>
    <t>10.01.02.02</t>
  </si>
  <si>
    <t>07.03.04.01</t>
  </si>
  <si>
    <t>10.07.01.02</t>
  </si>
  <si>
    <t>Laidojimo pašalpų mokėjimas</t>
  </si>
  <si>
    <t>10.03.01.01</t>
  </si>
  <si>
    <t>07.06.01.01</t>
  </si>
  <si>
    <t>1 Strateginis tikslas. Užtikrinti aukštą švietimo, socialinės paramos ir sveikatos apsaugos paslaugų kokybę ir prieinamumą</t>
  </si>
  <si>
    <t>Įgyvendinti Lietuvos Respublikos įstatymais ir kitais teisės aktais numatytą socialinę ir sveikatos politiką, mažinti socialinę atskirtį rajone</t>
  </si>
  <si>
    <t xml:space="preserve">Organizuoti ir užtikrinti socialinės paramos politiką, teikiant piniginę socialinę paramą </t>
  </si>
  <si>
    <t>Plėtoti ir modernizuoti socialinių ir sveikatos priežiūros paslaugų infrastruktūrą pritraukiant įvairias investicijas</t>
  </si>
  <si>
    <t>10</t>
  </si>
  <si>
    <t>ES</t>
  </si>
  <si>
    <t>4 Programa. Socialinės paramos ir sveikatos apsaugos paslaugų kokybės gerinimo programa</t>
  </si>
  <si>
    <t>Asmenų patalpinimas į stacionarias globos įstaigas</t>
  </si>
  <si>
    <t>12</t>
  </si>
  <si>
    <t>Lengvatinio keleivių pervežimo išlaidų kompensavimas</t>
  </si>
  <si>
    <t>Kompensacijos už liftų naudojimą</t>
  </si>
  <si>
    <t>viso</t>
  </si>
  <si>
    <t>Darbo politikos formavimas ir įgyvendinimas</t>
  </si>
  <si>
    <t>04.01.02.01</t>
  </si>
  <si>
    <t>10.04.01.01</t>
  </si>
  <si>
    <t>19-28, 11.1</t>
  </si>
  <si>
    <t>TIKSLŲ, UŽDAVINIŲ, PRIEMONIŲ ASIGNAVIMŲ IR PRODUKTO VERTINIMO KRITERIJŲ SUVESTINĖ</t>
  </si>
  <si>
    <t>19-28</t>
  </si>
  <si>
    <t>SOCIALINĖS PARAMOS IR SVEIKATOS APSAUGOS PASLAUGŲ KOKYBĖS GERINIMO PROGRAMOS NR. 4</t>
  </si>
  <si>
    <t>Savivaldybės biudžeto lėšos</t>
  </si>
  <si>
    <t>Privalomojo sveikatos draudimo fondo lėšos</t>
  </si>
  <si>
    <t>Valstybės biudžeto lėšos</t>
  </si>
  <si>
    <t>Specialiosios programos lėšos</t>
  </si>
  <si>
    <t>Valstybės deleguotom funkcijom vykdyti</t>
  </si>
  <si>
    <t>Europos Sąjungos paramos lėšos</t>
  </si>
  <si>
    <t>10.01.02.04</t>
  </si>
  <si>
    <t>Socialinės reabilitacijos paslaugų neįgaliesiems bendruomenėje projektams finansuoti</t>
  </si>
  <si>
    <t>10.01.02.01</t>
  </si>
  <si>
    <t>01-28</t>
  </si>
  <si>
    <t xml:space="preserve">Nemokamo maitinimo moksleiviams skyrimas ir aprūpinimas mokinio reikmenimis </t>
  </si>
  <si>
    <t>\</t>
  </si>
  <si>
    <t>Socialinės pašalpų ir kitų išmokų skyrimas ir mokėjimas</t>
  </si>
  <si>
    <t>VIP</t>
  </si>
  <si>
    <t>tūkst. Eur.</t>
  </si>
  <si>
    <t>1 lentelė</t>
  </si>
  <si>
    <t>Valstybės tikslinė dotacija</t>
  </si>
  <si>
    <t>Iš viso:</t>
  </si>
  <si>
    <t>Būsto fondo plėtra rajono savivaldybėje</t>
  </si>
  <si>
    <t>iš viso</t>
  </si>
  <si>
    <t>,</t>
  </si>
  <si>
    <t>06.06.01.01.</t>
  </si>
  <si>
    <t>07.06.01.02.</t>
  </si>
  <si>
    <t>07.06.01.01.</t>
  </si>
  <si>
    <t>Didinti socialinių paslaugų kokybę ir prieinamumą, mažinti socialinę atskirtį</t>
  </si>
  <si>
    <t>15</t>
  </si>
  <si>
    <t>13</t>
  </si>
  <si>
    <t>14</t>
  </si>
  <si>
    <t>16</t>
  </si>
  <si>
    <t>17</t>
  </si>
  <si>
    <t>18</t>
  </si>
  <si>
    <t>9</t>
  </si>
  <si>
    <t xml:space="preserve">Parama daugiavaikėms šeimoms, globėjams ir šeimynoms </t>
  </si>
  <si>
    <t>Visuomenės sveikatos rėmimo programa</t>
  </si>
  <si>
    <t>Finansavimo šaltiniai</t>
  </si>
  <si>
    <t>Vertikalios vonios  įrengimas VšĮ Rokiškio rajono ligoninėje</t>
  </si>
  <si>
    <t>24</t>
  </si>
  <si>
    <t>10.09.01.01</t>
  </si>
  <si>
    <t>Gydytojų rezidentūros studijų kompensavimas</t>
  </si>
  <si>
    <t>2020-iesiems m.</t>
  </si>
  <si>
    <t>Sveikos gyvensenos skatinimas Rokiškio rajone</t>
  </si>
  <si>
    <t>Priemonių, gerinančių ambulatorinių sveikatos priežiūros paslaugų prieinamumą tuberkulioze sergantiems asmenims, įgyvendinimas Rokiškio rajono savivaldybėje</t>
  </si>
  <si>
    <t>07.02.01.01</t>
  </si>
  <si>
    <t>20</t>
  </si>
  <si>
    <t>21</t>
  </si>
  <si>
    <t>Priklausomybės nuo opioidų pakaitinio gydymo kabineto įrengimas VšĮ  Rokiškio psichikos sveikatos centre</t>
  </si>
  <si>
    <t>Viešosios įstaigos Rokiškio pirminės asmens sveikatos priežiūros centro veiklos efektyvumo didinimas</t>
  </si>
  <si>
    <t>KT</t>
  </si>
  <si>
    <t>Katalėjos šeimynai-pagalbos pinigai</t>
  </si>
  <si>
    <t>Mirusių asmenų palaikų ekspertiniams tyrimams nuvežimo išllaidoms</t>
  </si>
  <si>
    <t>Tvarios, bendraujančios ir aktyvios Viesytės ir Rokiškio bendruomenės</t>
  </si>
  <si>
    <t>25</t>
  </si>
  <si>
    <t>26</t>
  </si>
  <si>
    <t>27</t>
  </si>
  <si>
    <t>2020-ųjų m. asignavimų projektas</t>
  </si>
  <si>
    <t>2021-iesiems m.</t>
  </si>
  <si>
    <t>Vaikų dienos centrų dalinis finansavimas</t>
  </si>
  <si>
    <t>28</t>
  </si>
  <si>
    <t>09.06.01.01</t>
  </si>
  <si>
    <t>UAB ,MediCa klinika''  teikiamų pirminės asmens sveikatos priežiūros paslaugų efektyvumo didinimas Rokiškio sav.</t>
  </si>
  <si>
    <t>Geriatrijos dienos stacionaro ir konsultacinių kabinetų įkūrimas bei aprūpinimas reikiama įranga ir baldais VšĮ Rokiškio raj. ligoninėje</t>
  </si>
  <si>
    <t>07.06.01.02</t>
  </si>
  <si>
    <t>10.07.01.0.2</t>
  </si>
  <si>
    <t>Socialinių paslaugų kokybės ir prieinamumo gerinimas Vidurio Baltijos regione (projekto vykdytojas VšĮ Jaunimo centras)</t>
  </si>
  <si>
    <t>2019-ųjų m. asignavimai</t>
  </si>
  <si>
    <t>2020-ųjų m. patvirtintas taryboje</t>
  </si>
  <si>
    <t>2022-iesiems m.</t>
  </si>
  <si>
    <t>Skirti ir mokėti tikslines išmokas</t>
  </si>
  <si>
    <t>2021-ųjų m. asignavimų projektas</t>
  </si>
  <si>
    <t>2022- ųjų m. asignavimų projektas</t>
  </si>
  <si>
    <t>Bendruomeninių vaikų globos namų ir vaikų dienos centrų tinklo plėtra Rokiškio rajone</t>
  </si>
  <si>
    <t xml:space="preserve">iš viso </t>
  </si>
  <si>
    <t>VšĮ Rokiškio poliklinikos odontologijos padalinio modernizavimas</t>
  </si>
  <si>
    <t xml:space="preserve">Rokiškio r. sav. visuomenės sveikatos biuras ir Rokiškio baseinas  "Sportuokime kartu Rokiškio baseine" </t>
  </si>
  <si>
    <t>Vaikų su negalia nemokamas maitinimas</t>
  </si>
  <si>
    <t>29</t>
  </si>
  <si>
    <t>06.02.01.01</t>
  </si>
  <si>
    <t>Sergamumo ir mirtingumo nuo lėtinių neinfekcinių ligų mažinimas, prioritetinių stebėjimo ir dienos stacionaro paslaugų plėtra</t>
  </si>
  <si>
    <t>07.04.01.01</t>
  </si>
  <si>
    <t>Socialinių paslaugų prieinamumo ir efektyvumo gerinimas (Rokiškio švietimo centras)</t>
  </si>
  <si>
    <t>Kitos lėšos</t>
  </si>
  <si>
    <t xml:space="preserve">Universali stacionari rentgeno diagnostikos medicinos priemonė VšĮ Rokiškio ligoninei </t>
  </si>
  <si>
    <t xml:space="preserve">2020-2022 M. ROKIŠKIO RAJONO SAVIVALDYBĖS </t>
  </si>
  <si>
    <r>
      <t xml:space="preserve"> </t>
    </r>
    <r>
      <rPr>
        <b/>
        <sz val="8"/>
        <color rgb="FFFF0000"/>
        <rFont val="Times New Roman"/>
        <family val="1"/>
        <charset val="186"/>
      </rPr>
      <t>Rūpintis savivaldybės gyventojų sveikata teikiant kokybiškas, saugias ir šiuolaikinius reikalavimus atitinkančias sveikatos priežiūros paslaugas.</t>
    </r>
  </si>
  <si>
    <t>30</t>
  </si>
  <si>
    <t>Kalėdiniams saldainiams</t>
  </si>
  <si>
    <t>Socialinių būstų remontas</t>
  </si>
  <si>
    <t>10.06.01.40</t>
  </si>
  <si>
    <t>Neveiksnių asmenų būklės peržūrėjimas</t>
  </si>
  <si>
    <t>23</t>
  </si>
  <si>
    <t>Brangaus radiologijos prietaiso įsigijimas VšĮ Rokiškio rajono ligoninėje</t>
  </si>
  <si>
    <t>06.01.01.01</t>
  </si>
  <si>
    <t xml:space="preserve">Neįgaliesiems pritaikytų butų skaičius, vnt. </t>
  </si>
  <si>
    <t xml:space="preserve">Įsigytų socialinių būstų skaičius, vnt. </t>
  </si>
  <si>
    <t>Lėšų panaudojimas, proc.</t>
  </si>
  <si>
    <t xml:space="preserve">Lėšų  panaudojimas, proc. </t>
  </si>
  <si>
    <t>Lėšų  panaudojimas proc.</t>
  </si>
  <si>
    <t>Lėšų  panaudojimas, proc.</t>
  </si>
  <si>
    <t>Socialinės reabilitacijos projektams skirtų lėšų  panaudojimas, proc.</t>
  </si>
  <si>
    <t xml:space="preserve">Valstybinių išmokų  gavėjų skaičius, asm. </t>
  </si>
  <si>
    <t xml:space="preserve">Kompensacijos  gavėjų skaičius, asm. </t>
  </si>
  <si>
    <t>Piniginės  paramos gavėjų skaičius, asm.</t>
  </si>
  <si>
    <t xml:space="preserve">Moksleivių, gaunančių nemokamą maitinimą ir (arba) aprūpinimą mokinio reikmenimis, skaičius, asm. </t>
  </si>
  <si>
    <t xml:space="preserve">Piniginės paramos gavėjų skaičius, asm. </t>
  </si>
  <si>
    <t xml:space="preserve">Mirusių asmenų palaikų, nuvežtų ekspertiniams tyrimams, skaičius, asm. </t>
  </si>
  <si>
    <t xml:space="preserve">Vaikų su negalia, kuriems skiriamas  nemokamas  maitinimas, skaičius, asm. </t>
  </si>
  <si>
    <t xml:space="preserve">Parapijos senelių globos namuose globojamų asmenų skaičius, asm. </t>
  </si>
  <si>
    <t xml:space="preserve">Paslaugų gavėjų skaičius, asm. </t>
  </si>
  <si>
    <t xml:space="preserve">Socialinę slaugą gavusių asmenų skaičius, asm. </t>
  </si>
  <si>
    <t xml:space="preserve">Įdarbintų gydytojų skaičius, asm. </t>
  </si>
  <si>
    <t>Atnaujinta infrastruktūra, vnt.</t>
  </si>
  <si>
    <t xml:space="preserve">Įsigyta ATĮ programa, vnt. </t>
  </si>
  <si>
    <t>VšĮ Rokiškio raj. ligoninės dalininko kapitalui didinti(lizingas-kompiuteriniam tomografui ir skaitmeninei rentgeno sistemai)</t>
  </si>
  <si>
    <t>Integrali pagalba į namus</t>
  </si>
  <si>
    <t>19</t>
  </si>
  <si>
    <t>Rokiškio rajono vaikų sveiko ir aktyvaus gyvenimo būdo skatinimas (pareiškėjas-Aociacija-,,Veiklus pilietis'', partneris- Rokiškio sav.</t>
  </si>
  <si>
    <t>10.01.02.02          04.01.02.01</t>
  </si>
  <si>
    <t>31</t>
  </si>
  <si>
    <t>Socialinės paslaugos Rokiškio rajono gyventojams</t>
  </si>
  <si>
    <t xml:space="preserve">PATVIRTINTA
Rokiškio rajono savivaldybės tarybos
2020 m.spalio 30 d. sprendimu Nr. TS-247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</si>
</sst>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0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sz val="8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8"/>
      <color theme="0" tint="-0.249977111117893"/>
      <name val="Times New Roman"/>
      <family val="1"/>
      <charset val="186"/>
    </font>
    <font>
      <sz val="8"/>
      <name val="Arial"/>
      <family val="2"/>
      <charset val="186"/>
    </font>
    <font>
      <sz val="8"/>
      <color rgb="FFC00000"/>
      <name val="Times New Roman"/>
      <family val="1"/>
      <charset val="186"/>
    </font>
    <font>
      <b/>
      <sz val="8"/>
      <color rgb="FFC00000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z val="10"/>
      <color theme="1"/>
      <name val="Arial"/>
      <family val="2"/>
      <charset val="186"/>
    </font>
    <font>
      <sz val="8"/>
      <color theme="1" tint="4.9989318521683403E-2"/>
      <name val="Times New Roman"/>
      <family val="1"/>
      <charset val="186"/>
    </font>
    <font>
      <sz val="10"/>
      <name val="Times New Roman"/>
      <family val="1"/>
      <charset val="186"/>
    </font>
  </fonts>
  <fills count="1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CCFF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center" vertical="center" textRotation="90"/>
    </xf>
    <xf numFmtId="0" fontId="2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4" borderId="0" xfId="0" applyFont="1" applyFill="1" applyAlignment="1">
      <alignment vertical="center"/>
    </xf>
    <xf numFmtId="2" fontId="2" fillId="0" borderId="1" xfId="0" applyNumberFormat="1" applyFont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vertical="center"/>
    </xf>
    <xf numFmtId="49" fontId="3" fillId="2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49" fontId="3" fillId="2" borderId="11" xfId="0" applyNumberFormat="1" applyFont="1" applyFill="1" applyBorder="1" applyAlignment="1">
      <alignment horizontal="center" vertical="center"/>
    </xf>
    <xf numFmtId="164" fontId="2" fillId="4" borderId="0" xfId="0" applyNumberFormat="1" applyFont="1" applyFill="1" applyAlignment="1">
      <alignment vertical="center"/>
    </xf>
    <xf numFmtId="2" fontId="3" fillId="3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/>
    </xf>
    <xf numFmtId="2" fontId="10" fillId="7" borderId="3" xfId="0" applyNumberFormat="1" applyFont="1" applyFill="1" applyBorder="1" applyAlignment="1">
      <alignment horizontal="center" vertical="center"/>
    </xf>
    <xf numFmtId="2" fontId="3" fillId="3" borderId="17" xfId="0" applyNumberFormat="1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horizontal="center" vertical="center"/>
    </xf>
    <xf numFmtId="2" fontId="3" fillId="8" borderId="3" xfId="0" applyNumberFormat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vertical="center"/>
    </xf>
    <xf numFmtId="0" fontId="3" fillId="7" borderId="3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2" fontId="3" fillId="7" borderId="9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3" fillId="0" borderId="17" xfId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left" vertical="center"/>
    </xf>
    <xf numFmtId="0" fontId="2" fillId="9" borderId="24" xfId="0" applyFont="1" applyFill="1" applyBorder="1" applyAlignment="1">
      <alignment horizontal="left" vertical="center"/>
    </xf>
    <xf numFmtId="0" fontId="2" fillId="9" borderId="23" xfId="0" applyFont="1" applyFill="1" applyBorder="1" applyAlignment="1">
      <alignment horizontal="left" vertical="center"/>
    </xf>
    <xf numFmtId="2" fontId="2" fillId="0" borderId="18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2" fontId="2" fillId="10" borderId="3" xfId="0" applyNumberFormat="1" applyFont="1" applyFill="1" applyBorder="1" applyAlignment="1">
      <alignment horizontal="center" vertical="center"/>
    </xf>
    <xf numFmtId="2" fontId="9" fillId="10" borderId="3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10" borderId="5" xfId="0" applyNumberFormat="1" applyFont="1" applyFill="1" applyBorder="1" applyAlignment="1">
      <alignment horizontal="center" vertical="center"/>
    </xf>
    <xf numFmtId="2" fontId="3" fillId="10" borderId="3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left" vertical="center"/>
    </xf>
    <xf numFmtId="0" fontId="2" fillId="9" borderId="24" xfId="0" applyFont="1" applyFill="1" applyBorder="1" applyAlignment="1">
      <alignment horizontal="left" vertical="center"/>
    </xf>
    <xf numFmtId="0" fontId="2" fillId="9" borderId="23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/>
    </xf>
    <xf numFmtId="2" fontId="15" fillId="3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11" fillId="10" borderId="3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2" fontId="9" fillId="0" borderId="19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2" fontId="3" fillId="11" borderId="3" xfId="0" applyNumberFormat="1" applyFont="1" applyFill="1" applyBorder="1" applyAlignment="1">
      <alignment horizontal="center" vertical="center"/>
    </xf>
    <xf numFmtId="49" fontId="3" fillId="11" borderId="2" xfId="0" applyNumberFormat="1" applyFont="1" applyFill="1" applyBorder="1" applyAlignment="1">
      <alignment horizontal="center" vertical="center"/>
    </xf>
    <xf numFmtId="49" fontId="3" fillId="11" borderId="4" xfId="0" applyNumberFormat="1" applyFont="1" applyFill="1" applyBorder="1" applyAlignment="1">
      <alignment horizontal="center" vertical="center"/>
    </xf>
    <xf numFmtId="49" fontId="3" fillId="11" borderId="2" xfId="0" applyNumberFormat="1" applyFont="1" applyFill="1" applyBorder="1" applyAlignment="1">
      <alignment horizontal="center" vertical="center" wrapText="1"/>
    </xf>
    <xf numFmtId="49" fontId="3" fillId="11" borderId="4" xfId="0" applyNumberFormat="1" applyFont="1" applyFill="1" applyBorder="1" applyAlignment="1">
      <alignment horizontal="center" vertical="center" wrapText="1"/>
    </xf>
    <xf numFmtId="0" fontId="4" fillId="11" borderId="25" xfId="0" applyFont="1" applyFill="1" applyBorder="1" applyAlignment="1">
      <alignment horizontal="left" vertical="center" wrapText="1"/>
    </xf>
    <xf numFmtId="1" fontId="12" fillId="11" borderId="3" xfId="0" applyNumberFormat="1" applyFont="1" applyFill="1" applyBorder="1" applyAlignment="1">
      <alignment horizontal="center" vertical="center" wrapText="1"/>
    </xf>
    <xf numFmtId="164" fontId="3" fillId="11" borderId="3" xfId="0" applyNumberFormat="1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left" vertical="center"/>
    </xf>
    <xf numFmtId="49" fontId="3" fillId="11" borderId="8" xfId="0" applyNumberFormat="1" applyFont="1" applyFill="1" applyBorder="1" applyAlignment="1">
      <alignment horizontal="center" vertical="center"/>
    </xf>
    <xf numFmtId="2" fontId="3" fillId="11" borderId="7" xfId="0" applyNumberFormat="1" applyFont="1" applyFill="1" applyBorder="1" applyAlignment="1">
      <alignment horizontal="center" vertical="center"/>
    </xf>
    <xf numFmtId="2" fontId="10" fillId="11" borderId="7" xfId="0" applyNumberFormat="1" applyFont="1" applyFill="1" applyBorder="1" applyAlignment="1">
      <alignment horizontal="center" vertical="center"/>
    </xf>
    <xf numFmtId="164" fontId="3" fillId="11" borderId="7" xfId="0" applyNumberFormat="1" applyFont="1" applyFill="1" applyBorder="1" applyAlignment="1">
      <alignment horizontal="center" vertical="center"/>
    </xf>
    <xf numFmtId="164" fontId="3" fillId="11" borderId="8" xfId="0" applyNumberFormat="1" applyFont="1" applyFill="1" applyBorder="1" applyAlignment="1">
      <alignment horizontal="center" vertical="center"/>
    </xf>
    <xf numFmtId="164" fontId="3" fillId="11" borderId="13" xfId="0" applyNumberFormat="1" applyFont="1" applyFill="1" applyBorder="1" applyAlignment="1">
      <alignment horizontal="center" vertical="center"/>
    </xf>
    <xf numFmtId="49" fontId="3" fillId="11" borderId="12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2" fontId="10" fillId="11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2" fontId="3" fillId="7" borderId="19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14" fillId="10" borderId="3" xfId="0" applyNumberFormat="1" applyFont="1" applyFill="1" applyBorder="1" applyAlignment="1">
      <alignment horizontal="center" vertical="center"/>
    </xf>
    <xf numFmtId="2" fontId="9" fillId="10" borderId="18" xfId="0" applyNumberFormat="1" applyFont="1" applyFill="1" applyBorder="1" applyAlignment="1">
      <alignment horizontal="center" vertical="center"/>
    </xf>
    <xf numFmtId="2" fontId="2" fillId="10" borderId="18" xfId="0" applyNumberFormat="1" applyFont="1" applyFill="1" applyBorder="1" applyAlignment="1">
      <alignment horizontal="center" vertical="center"/>
    </xf>
    <xf numFmtId="2" fontId="2" fillId="10" borderId="19" xfId="0" applyNumberFormat="1" applyFont="1" applyFill="1" applyBorder="1" applyAlignment="1">
      <alignment horizontal="center" vertical="center"/>
    </xf>
    <xf numFmtId="2" fontId="9" fillId="10" borderId="19" xfId="0" applyNumberFormat="1" applyFont="1" applyFill="1" applyBorder="1" applyAlignment="1">
      <alignment horizontal="center" vertical="center"/>
    </xf>
    <xf numFmtId="2" fontId="15" fillId="7" borderId="3" xfId="0" applyNumberFormat="1" applyFont="1" applyFill="1" applyBorder="1" applyAlignment="1">
      <alignment horizontal="center" vertical="center"/>
    </xf>
    <xf numFmtId="2" fontId="10" fillId="7" borderId="18" xfId="0" applyNumberFormat="1" applyFont="1" applyFill="1" applyBorder="1" applyAlignment="1">
      <alignment horizontal="center" vertical="center"/>
    </xf>
    <xf numFmtId="2" fontId="3" fillId="7" borderId="18" xfId="0" applyNumberFormat="1" applyFont="1" applyFill="1" applyBorder="1" applyAlignment="1">
      <alignment horizontal="center" vertical="center"/>
    </xf>
    <xf numFmtId="2" fontId="10" fillId="7" borderId="3" xfId="0" applyNumberFormat="1" applyFont="1" applyFill="1" applyBorder="1" applyAlignment="1">
      <alignment horizontal="center" vertical="center" wrapText="1"/>
    </xf>
    <xf numFmtId="2" fontId="16" fillId="7" borderId="3" xfId="0" applyNumberFormat="1" applyFont="1" applyFill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/>
    </xf>
    <xf numFmtId="2" fontId="2" fillId="12" borderId="1" xfId="0" applyNumberFormat="1" applyFont="1" applyFill="1" applyBorder="1" applyAlignment="1">
      <alignment horizontal="center" vertical="center" textRotation="90" wrapText="1"/>
    </xf>
    <xf numFmtId="49" fontId="3" fillId="11" borderId="16" xfId="0" applyNumberFormat="1" applyFont="1" applyFill="1" applyBorder="1" applyAlignment="1">
      <alignment horizontal="center" vertical="center"/>
    </xf>
    <xf numFmtId="49" fontId="3" fillId="8" borderId="2" xfId="0" applyNumberFormat="1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vertical="center"/>
    </xf>
    <xf numFmtId="2" fontId="3" fillId="9" borderId="3" xfId="0" applyNumberFormat="1" applyFont="1" applyFill="1" applyBorder="1" applyAlignment="1">
      <alignment vertical="center"/>
    </xf>
    <xf numFmtId="0" fontId="3" fillId="8" borderId="3" xfId="0" applyFont="1" applyFill="1" applyBorder="1" applyAlignment="1">
      <alignment vertical="center"/>
    </xf>
    <xf numFmtId="2" fontId="2" fillId="13" borderId="3" xfId="0" applyNumberFormat="1" applyFont="1" applyFill="1" applyBorder="1" applyAlignment="1">
      <alignment horizontal="center" vertical="center"/>
    </xf>
    <xf numFmtId="2" fontId="9" fillId="13" borderId="3" xfId="0" applyNumberFormat="1" applyFont="1" applyFill="1" applyBorder="1" applyAlignment="1">
      <alignment horizontal="center" vertical="center"/>
    </xf>
    <xf numFmtId="2" fontId="18" fillId="13" borderId="3" xfId="0" applyNumberFormat="1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vertical="center"/>
    </xf>
    <xf numFmtId="0" fontId="10" fillId="7" borderId="3" xfId="0" applyFont="1" applyFill="1" applyBorder="1" applyAlignment="1">
      <alignment horizontal="center" vertical="center" wrapText="1"/>
    </xf>
    <xf numFmtId="1" fontId="2" fillId="10" borderId="3" xfId="0" applyNumberFormat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49" fontId="3" fillId="11" borderId="21" xfId="0" applyNumberFormat="1" applyFont="1" applyFill="1" applyBorder="1" applyAlignment="1">
      <alignment horizontal="center" vertical="center"/>
    </xf>
    <xf numFmtId="2" fontId="9" fillId="10" borderId="19" xfId="0" applyNumberFormat="1" applyFont="1" applyFill="1" applyBorder="1" applyAlignment="1">
      <alignment horizontal="center" vertical="center" wrapText="1"/>
    </xf>
    <xf numFmtId="2" fontId="11" fillId="10" borderId="19" xfId="0" applyNumberFormat="1" applyFont="1" applyFill="1" applyBorder="1" applyAlignment="1">
      <alignment horizontal="center" vertical="center" wrapText="1"/>
    </xf>
    <xf numFmtId="2" fontId="2" fillId="10" borderId="19" xfId="0" applyNumberFormat="1" applyFont="1" applyFill="1" applyBorder="1" applyAlignment="1">
      <alignment horizontal="center" vertical="center" wrapText="1"/>
    </xf>
    <xf numFmtId="2" fontId="9" fillId="0" borderId="19" xfId="0" applyNumberFormat="1" applyFont="1" applyFill="1" applyBorder="1" applyAlignment="1">
      <alignment horizontal="center" vertical="center" wrapText="1"/>
    </xf>
    <xf numFmtId="2" fontId="11" fillId="0" borderId="19" xfId="0" applyNumberFormat="1" applyFont="1" applyFill="1" applyBorder="1" applyAlignment="1">
      <alignment horizontal="center" vertical="center" wrapText="1"/>
    </xf>
    <xf numFmtId="2" fontId="9" fillId="10" borderId="3" xfId="0" applyNumberFormat="1" applyFont="1" applyFill="1" applyBorder="1" applyAlignment="1">
      <alignment horizontal="center" vertical="center" wrapText="1"/>
    </xf>
    <xf numFmtId="2" fontId="11" fillId="10" borderId="3" xfId="0" applyNumberFormat="1" applyFont="1" applyFill="1" applyBorder="1" applyAlignment="1">
      <alignment horizontal="center" vertical="center" wrapText="1"/>
    </xf>
    <xf numFmtId="2" fontId="2" fillId="1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10" borderId="9" xfId="0" applyNumberFormat="1" applyFont="1" applyFill="1" applyBorder="1" applyAlignment="1">
      <alignment horizontal="center" vertical="center"/>
    </xf>
    <xf numFmtId="49" fontId="3" fillId="0" borderId="61" xfId="0" applyNumberFormat="1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 wrapText="1"/>
    </xf>
    <xf numFmtId="2" fontId="2" fillId="7" borderId="17" xfId="0" applyNumberFormat="1" applyFont="1" applyFill="1" applyBorder="1" applyAlignment="1">
      <alignment horizontal="center" vertical="center"/>
    </xf>
    <xf numFmtId="2" fontId="3" fillId="7" borderId="54" xfId="0" applyNumberFormat="1" applyFont="1" applyFill="1" applyBorder="1" applyAlignment="1">
      <alignment horizontal="center" vertical="center"/>
    </xf>
    <xf numFmtId="2" fontId="2" fillId="8" borderId="3" xfId="0" applyNumberFormat="1" applyFont="1" applyFill="1" applyBorder="1" applyAlignment="1">
      <alignment horizontal="center" vertical="center"/>
    </xf>
    <xf numFmtId="164" fontId="2" fillId="10" borderId="12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2" fillId="10" borderId="23" xfId="0" applyFont="1" applyFill="1" applyBorder="1" applyAlignment="1">
      <alignment horizontal="center" vertical="center" wrapText="1"/>
    </xf>
    <xf numFmtId="0" fontId="2" fillId="10" borderId="24" xfId="0" applyFont="1" applyFill="1" applyBorder="1" applyAlignment="1">
      <alignment vertical="center" wrapText="1"/>
    </xf>
    <xf numFmtId="0" fontId="2" fillId="10" borderId="17" xfId="0" applyFont="1" applyFill="1" applyBorder="1" applyAlignment="1">
      <alignment vertical="center" wrapText="1"/>
    </xf>
    <xf numFmtId="49" fontId="2" fillId="10" borderId="21" xfId="0" applyNumberFormat="1" applyFont="1" applyFill="1" applyBorder="1" applyAlignment="1">
      <alignment horizontal="center" vertical="center" wrapText="1"/>
    </xf>
    <xf numFmtId="49" fontId="2" fillId="10" borderId="54" xfId="0" applyNumberFormat="1" applyFont="1" applyFill="1" applyBorder="1" applyAlignment="1">
      <alignment horizontal="center" vertical="center" wrapText="1"/>
    </xf>
    <xf numFmtId="2" fontId="2" fillId="10" borderId="19" xfId="0" applyNumberFormat="1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 wrapText="1"/>
    </xf>
    <xf numFmtId="2" fontId="2" fillId="10" borderId="1" xfId="0" applyNumberFormat="1" applyFont="1" applyFill="1" applyBorder="1" applyAlignment="1">
      <alignment horizontal="center" vertical="center" textRotation="90" wrapText="1"/>
    </xf>
    <xf numFmtId="165" fontId="3" fillId="8" borderId="3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10" fillId="3" borderId="3" xfId="0" applyNumberFormat="1" applyFont="1" applyFill="1" applyBorder="1" applyAlignment="1">
      <alignment horizontal="center" vertical="center"/>
    </xf>
    <xf numFmtId="165" fontId="10" fillId="7" borderId="3" xfId="0" applyNumberFormat="1" applyFont="1" applyFill="1" applyBorder="1" applyAlignment="1">
      <alignment horizontal="center" vertical="center"/>
    </xf>
    <xf numFmtId="165" fontId="3" fillId="7" borderId="3" xfId="0" applyNumberFormat="1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center" vertical="center"/>
    </xf>
    <xf numFmtId="165" fontId="3" fillId="11" borderId="7" xfId="0" applyNumberFormat="1" applyFont="1" applyFill="1" applyBorder="1" applyAlignment="1">
      <alignment horizontal="center" vertical="center"/>
    </xf>
    <xf numFmtId="165" fontId="3" fillId="7" borderId="9" xfId="0" applyNumberFormat="1" applyFont="1" applyFill="1" applyBorder="1" applyAlignment="1">
      <alignment horizontal="center" vertical="center"/>
    </xf>
    <xf numFmtId="165" fontId="10" fillId="7" borderId="18" xfId="0" applyNumberFormat="1" applyFont="1" applyFill="1" applyBorder="1" applyAlignment="1">
      <alignment horizontal="center" vertical="center"/>
    </xf>
    <xf numFmtId="165" fontId="3" fillId="7" borderId="18" xfId="0" applyNumberFormat="1" applyFont="1" applyFill="1" applyBorder="1" applyAlignment="1">
      <alignment horizontal="center" vertical="center"/>
    </xf>
    <xf numFmtId="165" fontId="3" fillId="7" borderId="54" xfId="0" applyNumberFormat="1" applyFont="1" applyFill="1" applyBorder="1" applyAlignment="1">
      <alignment horizontal="center" vertical="center"/>
    </xf>
    <xf numFmtId="165" fontId="2" fillId="7" borderId="17" xfId="0" applyNumberFormat="1" applyFont="1" applyFill="1" applyBorder="1" applyAlignment="1">
      <alignment horizontal="center" vertical="center"/>
    </xf>
    <xf numFmtId="165" fontId="3" fillId="3" borderId="17" xfId="0" applyNumberFormat="1" applyFont="1" applyFill="1" applyBorder="1" applyAlignment="1">
      <alignment horizontal="center" vertical="center"/>
    </xf>
    <xf numFmtId="165" fontId="3" fillId="7" borderId="19" xfId="0" applyNumberFormat="1" applyFont="1" applyFill="1" applyBorder="1" applyAlignment="1">
      <alignment horizontal="center" vertical="center"/>
    </xf>
    <xf numFmtId="165" fontId="10" fillId="7" borderId="3" xfId="0" applyNumberFormat="1" applyFont="1" applyFill="1" applyBorder="1" applyAlignment="1">
      <alignment horizontal="center" vertical="center" wrapText="1"/>
    </xf>
    <xf numFmtId="165" fontId="2" fillId="8" borderId="3" xfId="0" applyNumberFormat="1" applyFont="1" applyFill="1" applyBorder="1" applyAlignment="1">
      <alignment horizontal="center" vertical="center"/>
    </xf>
    <xf numFmtId="165" fontId="3" fillId="11" borderId="3" xfId="0" applyNumberFormat="1" applyFont="1" applyFill="1" applyBorder="1" applyAlignment="1">
      <alignment horizontal="center" vertical="center"/>
    </xf>
    <xf numFmtId="165" fontId="2" fillId="10" borderId="1" xfId="0" applyNumberFormat="1" applyFont="1" applyFill="1" applyBorder="1" applyAlignment="1">
      <alignment horizontal="center" vertical="center" textRotation="90" wrapText="1"/>
    </xf>
    <xf numFmtId="165" fontId="10" fillId="11" borderId="7" xfId="0" applyNumberFormat="1" applyFont="1" applyFill="1" applyBorder="1" applyAlignment="1">
      <alignment horizontal="center" vertical="center"/>
    </xf>
    <xf numFmtId="165" fontId="4" fillId="11" borderId="25" xfId="0" applyNumberFormat="1" applyFont="1" applyFill="1" applyBorder="1" applyAlignment="1">
      <alignment horizontal="left" vertical="center" wrapText="1"/>
    </xf>
    <xf numFmtId="2" fontId="2" fillId="0" borderId="19" xfId="0" applyNumberFormat="1" applyFont="1" applyFill="1" applyBorder="1" applyAlignment="1">
      <alignment horizontal="center" vertical="center"/>
    </xf>
    <xf numFmtId="2" fontId="2" fillId="10" borderId="19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10" borderId="3" xfId="0" applyNumberFormat="1" applyFont="1" applyFill="1" applyBorder="1" applyAlignment="1">
      <alignment horizontal="center" vertical="center"/>
    </xf>
    <xf numFmtId="2" fontId="2" fillId="10" borderId="3" xfId="0" applyNumberFormat="1" applyFont="1" applyFill="1" applyBorder="1" applyAlignment="1">
      <alignment horizontal="center" vertical="center"/>
    </xf>
    <xf numFmtId="2" fontId="2" fillId="10" borderId="19" xfId="0" applyNumberFormat="1" applyFont="1" applyFill="1" applyBorder="1" applyAlignment="1">
      <alignment horizontal="center" vertical="center"/>
    </xf>
    <xf numFmtId="2" fontId="3" fillId="7" borderId="62" xfId="0" applyNumberFormat="1" applyFont="1" applyFill="1" applyBorder="1" applyAlignment="1">
      <alignment horizontal="center" vertical="center"/>
    </xf>
    <xf numFmtId="0" fontId="2" fillId="7" borderId="37" xfId="0" applyFont="1" applyFill="1" applyBorder="1" applyAlignment="1">
      <alignment horizontal="center" vertical="center" wrapText="1"/>
    </xf>
    <xf numFmtId="2" fontId="2" fillId="7" borderId="19" xfId="0" applyNumberFormat="1" applyFont="1" applyFill="1" applyBorder="1" applyAlignment="1">
      <alignment horizontal="center" vertical="center"/>
    </xf>
    <xf numFmtId="0" fontId="2" fillId="10" borderId="37" xfId="0" applyFont="1" applyFill="1" applyBorder="1" applyAlignment="1">
      <alignment horizontal="center" vertical="center" wrapText="1"/>
    </xf>
    <xf numFmtId="2" fontId="2" fillId="10" borderId="19" xfId="0" applyNumberFormat="1" applyFont="1" applyFill="1" applyBorder="1" applyAlignment="1">
      <alignment horizontal="center" vertical="center"/>
    </xf>
    <xf numFmtId="2" fontId="2" fillId="10" borderId="3" xfId="0" applyNumberFormat="1" applyFont="1" applyFill="1" applyBorder="1" applyAlignment="1">
      <alignment horizontal="center" vertical="center"/>
    </xf>
    <xf numFmtId="165" fontId="2" fillId="10" borderId="19" xfId="0" applyNumberFormat="1" applyFont="1" applyFill="1" applyBorder="1" applyAlignment="1">
      <alignment horizontal="center" vertical="center"/>
    </xf>
    <xf numFmtId="2" fontId="2" fillId="10" borderId="62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/>
    </xf>
    <xf numFmtId="49" fontId="2" fillId="10" borderId="9" xfId="0" applyNumberFormat="1" applyFont="1" applyFill="1" applyBorder="1" applyAlignment="1">
      <alignment horizontal="center" vertical="center" wrapText="1"/>
    </xf>
    <xf numFmtId="49" fontId="2" fillId="10" borderId="19" xfId="0" applyNumberFormat="1" applyFont="1" applyFill="1" applyBorder="1" applyAlignment="1">
      <alignment horizontal="center" vertical="center" wrapText="1"/>
    </xf>
    <xf numFmtId="1" fontId="2" fillId="0" borderId="23" xfId="0" applyNumberFormat="1" applyFont="1" applyBorder="1" applyAlignment="1">
      <alignment horizontal="center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1" fontId="2" fillId="4" borderId="23" xfId="0" applyNumberFormat="1" applyFont="1" applyFill="1" applyBorder="1" applyAlignment="1">
      <alignment horizontal="center" vertical="center" wrapText="1"/>
    </xf>
    <xf numFmtId="164" fontId="2" fillId="10" borderId="9" xfId="0" applyNumberFormat="1" applyFont="1" applyFill="1" applyBorder="1" applyAlignment="1">
      <alignment horizontal="center" vertical="center"/>
    </xf>
    <xf numFmtId="164" fontId="2" fillId="10" borderId="12" xfId="0" applyNumberFormat="1" applyFont="1" applyFill="1" applyBorder="1" applyAlignment="1">
      <alignment horizontal="center" vertical="center"/>
    </xf>
    <xf numFmtId="164" fontId="2" fillId="10" borderId="19" xfId="0" applyNumberFormat="1" applyFont="1" applyFill="1" applyBorder="1" applyAlignment="1">
      <alignment horizontal="center" vertical="center"/>
    </xf>
    <xf numFmtId="49" fontId="2" fillId="10" borderId="53" xfId="0" applyNumberFormat="1" applyFont="1" applyFill="1" applyBorder="1" applyAlignment="1">
      <alignment horizontal="center" vertical="center" wrapText="1"/>
    </xf>
    <xf numFmtId="49" fontId="2" fillId="10" borderId="1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49" fontId="2" fillId="10" borderId="55" xfId="0" applyNumberFormat="1" applyFont="1" applyFill="1" applyBorder="1" applyAlignment="1">
      <alignment horizontal="center" vertical="center" wrapText="1"/>
    </xf>
    <xf numFmtId="49" fontId="2" fillId="10" borderId="56" xfId="0" applyNumberFormat="1" applyFont="1" applyFill="1" applyBorder="1" applyAlignment="1">
      <alignment horizontal="center" vertical="center" wrapText="1"/>
    </xf>
    <xf numFmtId="49" fontId="2" fillId="10" borderId="57" xfId="0" applyNumberFormat="1" applyFont="1" applyFill="1" applyBorder="1" applyAlignment="1">
      <alignment horizontal="center" vertical="center" wrapText="1"/>
    </xf>
    <xf numFmtId="49" fontId="2" fillId="10" borderId="54" xfId="0" applyNumberFormat="1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 wrapText="1"/>
    </xf>
    <xf numFmtId="164" fontId="2" fillId="10" borderId="9" xfId="0" applyNumberFormat="1" applyFont="1" applyFill="1" applyBorder="1" applyAlignment="1">
      <alignment horizontal="center" vertical="center" wrapText="1"/>
    </xf>
    <xf numFmtId="164" fontId="2" fillId="10" borderId="12" xfId="0" applyNumberFormat="1" applyFont="1" applyFill="1" applyBorder="1" applyAlignment="1">
      <alignment horizontal="center" vertical="center" wrapText="1"/>
    </xf>
    <xf numFmtId="164" fontId="2" fillId="10" borderId="19" xfId="0" applyNumberFormat="1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11" borderId="23" xfId="0" applyNumberFormat="1" applyFont="1" applyFill="1" applyBorder="1" applyAlignment="1">
      <alignment horizontal="center" vertical="center"/>
    </xf>
    <xf numFmtId="49" fontId="3" fillId="11" borderId="18" xfId="0" applyNumberFormat="1" applyFont="1" applyFill="1" applyBorder="1" applyAlignment="1">
      <alignment horizontal="center" vertical="center"/>
    </xf>
    <xf numFmtId="49" fontId="3" fillId="11" borderId="19" xfId="0" applyNumberFormat="1" applyFont="1" applyFill="1" applyBorder="1" applyAlignment="1">
      <alignment horizontal="center" vertical="center"/>
    </xf>
    <xf numFmtId="49" fontId="3" fillId="11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left" vertical="top" wrapText="1"/>
    </xf>
    <xf numFmtId="0" fontId="2" fillId="10" borderId="12" xfId="0" applyFont="1" applyFill="1" applyBorder="1" applyAlignment="1">
      <alignment horizontal="left" vertical="top" wrapText="1"/>
    </xf>
    <xf numFmtId="0" fontId="2" fillId="10" borderId="19" xfId="0" applyFont="1" applyFill="1" applyBorder="1" applyAlignment="1">
      <alignment horizontal="left" vertical="top" wrapText="1"/>
    </xf>
    <xf numFmtId="0" fontId="3" fillId="13" borderId="18" xfId="0" applyNumberFormat="1" applyFont="1" applyFill="1" applyBorder="1" applyAlignment="1">
      <alignment horizontal="center" vertical="center"/>
    </xf>
    <xf numFmtId="0" fontId="3" fillId="13" borderId="37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31" xfId="0" applyNumberFormat="1" applyFont="1" applyFill="1" applyBorder="1" applyAlignment="1">
      <alignment horizontal="center" vertical="center"/>
    </xf>
    <xf numFmtId="0" fontId="2" fillId="10" borderId="12" xfId="0" applyFont="1" applyFill="1" applyBorder="1" applyAlignment="1">
      <alignment horizontal="left" vertical="center" wrapText="1"/>
    </xf>
    <xf numFmtId="0" fontId="2" fillId="10" borderId="19" xfId="0" applyFont="1" applyFill="1" applyBorder="1" applyAlignment="1">
      <alignment horizontal="left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37" xfId="0" applyNumberFormat="1" applyFont="1" applyFill="1" applyBorder="1" applyAlignment="1">
      <alignment horizontal="center" vertical="center"/>
    </xf>
    <xf numFmtId="49" fontId="3" fillId="11" borderId="9" xfId="0" applyNumberFormat="1" applyFont="1" applyFill="1" applyBorder="1" applyAlignment="1">
      <alignment horizontal="center" vertical="center"/>
    </xf>
    <xf numFmtId="49" fontId="3" fillId="11" borderId="12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9" fillId="10" borderId="9" xfId="0" applyFont="1" applyFill="1" applyBorder="1" applyAlignment="1">
      <alignment horizontal="left" vertical="center" wrapText="1"/>
    </xf>
    <xf numFmtId="0" fontId="9" fillId="10" borderId="12" xfId="0" applyFont="1" applyFill="1" applyBorder="1" applyAlignment="1">
      <alignment horizontal="left" vertical="center" wrapText="1"/>
    </xf>
    <xf numFmtId="0" fontId="9" fillId="10" borderId="19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54" xfId="0" applyNumberFormat="1" applyFont="1" applyFill="1" applyBorder="1" applyAlignment="1">
      <alignment horizontal="center" vertical="center"/>
    </xf>
    <xf numFmtId="49" fontId="3" fillId="11" borderId="54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0" fontId="2" fillId="10" borderId="23" xfId="0" applyFont="1" applyFill="1" applyBorder="1" applyAlignment="1">
      <alignment vertical="center" wrapText="1"/>
    </xf>
    <xf numFmtId="0" fontId="2" fillId="10" borderId="18" xfId="0" applyFont="1" applyFill="1" applyBorder="1" applyAlignment="1">
      <alignment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11" borderId="12" xfId="0" applyNumberFormat="1" applyFont="1" applyFill="1" applyBorder="1" applyAlignment="1">
      <alignment horizontal="center" vertical="center" wrapText="1"/>
    </xf>
    <xf numFmtId="49" fontId="3" fillId="11" borderId="19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/>
    </xf>
    <xf numFmtId="49" fontId="3" fillId="11" borderId="9" xfId="0" applyNumberFormat="1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left" vertical="center" wrapText="1"/>
    </xf>
    <xf numFmtId="49" fontId="3" fillId="11" borderId="28" xfId="0" applyNumberFormat="1" applyFont="1" applyFill="1" applyBorder="1" applyAlignment="1">
      <alignment horizontal="center" vertical="center"/>
    </xf>
    <xf numFmtId="49" fontId="3" fillId="11" borderId="25" xfId="0" applyNumberFormat="1" applyFont="1" applyFill="1" applyBorder="1" applyAlignment="1">
      <alignment horizontal="center" vertical="center"/>
    </xf>
    <xf numFmtId="49" fontId="3" fillId="11" borderId="29" xfId="0" applyNumberFormat="1" applyFont="1" applyFill="1" applyBorder="1" applyAlignment="1">
      <alignment horizontal="center" vertical="center"/>
    </xf>
    <xf numFmtId="0" fontId="15" fillId="11" borderId="32" xfId="0" applyFont="1" applyFill="1" applyBorder="1" applyAlignment="1">
      <alignment horizontal="left" vertical="center" wrapText="1"/>
    </xf>
    <xf numFmtId="0" fontId="15" fillId="11" borderId="33" xfId="0" applyFont="1" applyFill="1" applyBorder="1" applyAlignment="1">
      <alignment horizontal="left" vertical="center" wrapText="1"/>
    </xf>
    <xf numFmtId="0" fontId="15" fillId="11" borderId="34" xfId="0" applyFont="1" applyFill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10" borderId="3" xfId="0" applyFont="1" applyFill="1" applyBorder="1" applyAlignment="1">
      <alignment vertical="center" wrapText="1"/>
    </xf>
    <xf numFmtId="49" fontId="3" fillId="11" borderId="1" xfId="0" applyNumberFormat="1" applyFont="1" applyFill="1" applyBorder="1" applyAlignment="1">
      <alignment horizontal="center" vertical="center"/>
    </xf>
    <xf numFmtId="49" fontId="3" fillId="2" borderId="50" xfId="0" applyNumberFormat="1" applyFont="1" applyFill="1" applyBorder="1" applyAlignment="1">
      <alignment horizontal="center" vertical="center"/>
    </xf>
    <xf numFmtId="0" fontId="4" fillId="11" borderId="21" xfId="0" applyFont="1" applyFill="1" applyBorder="1" applyAlignment="1">
      <alignment horizontal="left" vertical="center" wrapText="1"/>
    </xf>
    <xf numFmtId="0" fontId="4" fillId="11" borderId="0" xfId="0" applyFont="1" applyFill="1" applyBorder="1" applyAlignment="1">
      <alignment horizontal="left" vertical="center" wrapText="1"/>
    </xf>
    <xf numFmtId="0" fontId="4" fillId="11" borderId="36" xfId="0" applyFont="1" applyFill="1" applyBorder="1" applyAlignment="1">
      <alignment horizontal="left" vertical="center" wrapText="1"/>
    </xf>
    <xf numFmtId="49" fontId="2" fillId="10" borderId="14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 wrapText="1"/>
    </xf>
    <xf numFmtId="49" fontId="3" fillId="11" borderId="14" xfId="0" applyNumberFormat="1" applyFont="1" applyFill="1" applyBorder="1" applyAlignment="1">
      <alignment horizontal="center" vertical="center"/>
    </xf>
    <xf numFmtId="49" fontId="3" fillId="11" borderId="20" xfId="0" applyNumberFormat="1" applyFont="1" applyFill="1" applyBorder="1" applyAlignment="1">
      <alignment horizontal="center" vertical="center"/>
    </xf>
    <xf numFmtId="49" fontId="2" fillId="10" borderId="1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9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0" borderId="4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46" xfId="0" applyFont="1" applyBorder="1" applyAlignment="1">
      <alignment horizontal="center" vertical="center" textRotation="90" wrapText="1"/>
    </xf>
    <xf numFmtId="0" fontId="8" fillId="0" borderId="47" xfId="0" applyFont="1" applyBorder="1" applyAlignment="1">
      <alignment horizontal="center" vertical="center" textRotation="90" wrapText="1"/>
    </xf>
    <xf numFmtId="2" fontId="2" fillId="0" borderId="48" xfId="0" applyNumberFormat="1" applyFont="1" applyBorder="1" applyAlignment="1">
      <alignment horizontal="center" vertical="center" textRotation="90" wrapText="1"/>
    </xf>
    <xf numFmtId="2" fontId="2" fillId="0" borderId="11" xfId="0" applyNumberFormat="1" applyFont="1" applyBorder="1" applyAlignment="1">
      <alignment horizontal="center" vertical="center" textRotation="90" wrapText="1"/>
    </xf>
    <xf numFmtId="2" fontId="2" fillId="0" borderId="7" xfId="0" applyNumberFormat="1" applyFont="1" applyBorder="1" applyAlignment="1">
      <alignment horizontal="center" vertical="center" textRotation="90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7" fillId="0" borderId="25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49" fontId="3" fillId="6" borderId="42" xfId="0" applyNumberFormat="1" applyFont="1" applyFill="1" applyBorder="1" applyAlignment="1">
      <alignment horizontal="left" vertical="center" wrapText="1"/>
    </xf>
    <xf numFmtId="49" fontId="3" fillId="6" borderId="20" xfId="0" applyNumberFormat="1" applyFont="1" applyFill="1" applyBorder="1" applyAlignment="1">
      <alignment horizontal="left" vertical="center" wrapText="1"/>
    </xf>
    <xf numFmtId="49" fontId="3" fillId="6" borderId="43" xfId="0" applyNumberFormat="1" applyFont="1" applyFill="1" applyBorder="1" applyAlignment="1">
      <alignment horizontal="left" vertical="center" wrapText="1"/>
    </xf>
    <xf numFmtId="2" fontId="2" fillId="0" borderId="15" xfId="0" applyNumberFormat="1" applyFont="1" applyBorder="1" applyAlignment="1">
      <alignment horizontal="center" vertical="center" textRotation="90" wrapText="1"/>
    </xf>
    <xf numFmtId="2" fontId="2" fillId="0" borderId="6" xfId="0" applyNumberFormat="1" applyFont="1" applyBorder="1" applyAlignment="1">
      <alignment horizontal="center" vertical="center" textRotation="90" wrapText="1"/>
    </xf>
    <xf numFmtId="2" fontId="2" fillId="0" borderId="10" xfId="0" applyNumberFormat="1" applyFont="1" applyBorder="1" applyAlignment="1">
      <alignment horizontal="center" vertical="center" textRotation="90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2" fontId="2" fillId="0" borderId="39" xfId="0" applyNumberFormat="1" applyFont="1" applyBorder="1" applyAlignment="1">
      <alignment horizontal="center" vertical="center" wrapText="1"/>
    </xf>
    <xf numFmtId="2" fontId="2" fillId="0" borderId="40" xfId="0" applyNumberFormat="1" applyFont="1" applyBorder="1" applyAlignment="1">
      <alignment horizontal="center" vertical="center" wrapText="1"/>
    </xf>
    <xf numFmtId="2" fontId="2" fillId="0" borderId="41" xfId="0" applyNumberFormat="1" applyFont="1" applyBorder="1" applyAlignment="1">
      <alignment horizontal="center" vertical="center" wrapText="1"/>
    </xf>
    <xf numFmtId="2" fontId="2" fillId="10" borderId="39" xfId="0" applyNumberFormat="1" applyFont="1" applyFill="1" applyBorder="1" applyAlignment="1">
      <alignment horizontal="center" vertical="center" wrapText="1"/>
    </xf>
    <xf numFmtId="2" fontId="2" fillId="10" borderId="40" xfId="0" applyNumberFormat="1" applyFont="1" applyFill="1" applyBorder="1" applyAlignment="1">
      <alignment horizontal="center" vertical="center" wrapText="1"/>
    </xf>
    <xf numFmtId="2" fontId="2" fillId="10" borderId="41" xfId="0" applyNumberFormat="1" applyFont="1" applyFill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textRotation="90" wrapText="1"/>
    </xf>
    <xf numFmtId="2" fontId="2" fillId="0" borderId="3" xfId="0" applyNumberFormat="1" applyFont="1" applyBorder="1" applyAlignment="1">
      <alignment horizontal="center" vertical="center" textRotation="90" wrapText="1"/>
    </xf>
    <xf numFmtId="2" fontId="2" fillId="0" borderId="1" xfId="0" applyNumberFormat="1" applyFont="1" applyBorder="1" applyAlignment="1">
      <alignment horizontal="center" vertical="center" textRotation="90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31" xfId="0" applyNumberFormat="1" applyFont="1" applyBorder="1" applyAlignment="1">
      <alignment horizontal="center" vertical="center" textRotation="90" wrapText="1"/>
    </xf>
    <xf numFmtId="2" fontId="2" fillId="0" borderId="49" xfId="0" applyNumberFormat="1" applyFont="1" applyBorder="1" applyAlignment="1">
      <alignment horizontal="center" vertical="center" textRotation="90" wrapText="1"/>
    </xf>
    <xf numFmtId="2" fontId="2" fillId="12" borderId="39" xfId="0" applyNumberFormat="1" applyFont="1" applyFill="1" applyBorder="1" applyAlignment="1">
      <alignment horizontal="center" vertical="center" wrapText="1"/>
    </xf>
    <xf numFmtId="2" fontId="2" fillId="12" borderId="40" xfId="0" applyNumberFormat="1" applyFont="1" applyFill="1" applyBorder="1" applyAlignment="1">
      <alignment horizontal="center" vertical="center" wrapText="1"/>
    </xf>
    <xf numFmtId="2" fontId="2" fillId="12" borderId="41" xfId="0" applyNumberFormat="1" applyFont="1" applyFill="1" applyBorder="1" applyAlignment="1">
      <alignment horizontal="center" vertical="center" wrapText="1"/>
    </xf>
    <xf numFmtId="2" fontId="2" fillId="10" borderId="3" xfId="0" applyNumberFormat="1" applyFont="1" applyFill="1" applyBorder="1" applyAlignment="1">
      <alignment horizontal="center" vertical="center"/>
    </xf>
    <xf numFmtId="2" fontId="2" fillId="0" borderId="26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26" xfId="0" applyNumberFormat="1" applyFont="1" applyBorder="1" applyAlignment="1">
      <alignment horizontal="center" vertical="center" textRotation="90" wrapText="1"/>
    </xf>
    <xf numFmtId="2" fontId="2" fillId="0" borderId="12" xfId="0" applyNumberFormat="1" applyFont="1" applyBorder="1" applyAlignment="1">
      <alignment horizontal="center" vertical="center" textRotation="90" wrapText="1"/>
    </xf>
    <xf numFmtId="2" fontId="2" fillId="0" borderId="8" xfId="0" applyNumberFormat="1" applyFont="1" applyBorder="1" applyAlignment="1">
      <alignment horizontal="center" vertical="center" textRotation="90" wrapText="1"/>
    </xf>
    <xf numFmtId="2" fontId="2" fillId="0" borderId="6" xfId="0" applyNumberFormat="1" applyFont="1" applyFill="1" applyBorder="1" applyAlignment="1">
      <alignment horizontal="center" vertical="center" textRotation="90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2" fontId="2" fillId="10" borderId="6" xfId="0" applyNumberFormat="1" applyFont="1" applyFill="1" applyBorder="1" applyAlignment="1">
      <alignment horizontal="center" vertical="center" textRotation="90" wrapText="1"/>
    </xf>
    <xf numFmtId="2" fontId="2" fillId="10" borderId="10" xfId="0" applyNumberFormat="1" applyFont="1" applyFill="1" applyBorder="1" applyAlignment="1">
      <alignment horizontal="center" vertical="center" textRotation="90" wrapText="1"/>
    </xf>
    <xf numFmtId="2" fontId="2" fillId="0" borderId="6" xfId="0" applyNumberFormat="1" applyFont="1" applyBorder="1" applyAlignment="1">
      <alignment horizontal="center" vertical="center"/>
    </xf>
    <xf numFmtId="49" fontId="3" fillId="0" borderId="54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vertical="center" wrapText="1"/>
    </xf>
    <xf numFmtId="0" fontId="2" fillId="10" borderId="12" xfId="0" applyFont="1" applyFill="1" applyBorder="1" applyAlignment="1">
      <alignment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vertical="center" wrapText="1"/>
    </xf>
    <xf numFmtId="0" fontId="9" fillId="10" borderId="12" xfId="0" applyFont="1" applyFill="1" applyBorder="1" applyAlignment="1">
      <alignment vertical="center" wrapText="1"/>
    </xf>
    <xf numFmtId="0" fontId="9" fillId="10" borderId="19" xfId="0" applyFont="1" applyFill="1" applyBorder="1" applyAlignment="1">
      <alignment vertical="center" wrapText="1"/>
    </xf>
    <xf numFmtId="2" fontId="2" fillId="12" borderId="31" xfId="0" applyNumberFormat="1" applyFont="1" applyFill="1" applyBorder="1" applyAlignment="1">
      <alignment horizontal="center" vertical="center" textRotation="90" wrapText="1"/>
    </xf>
    <xf numFmtId="2" fontId="2" fillId="12" borderId="49" xfId="0" applyNumberFormat="1" applyFont="1" applyFill="1" applyBorder="1" applyAlignment="1">
      <alignment horizontal="center" vertical="center" textRotation="90" wrapText="1"/>
    </xf>
    <xf numFmtId="165" fontId="2" fillId="10" borderId="31" xfId="0" applyNumberFormat="1" applyFont="1" applyFill="1" applyBorder="1" applyAlignment="1">
      <alignment horizontal="center" vertical="center" textRotation="90" wrapText="1"/>
    </xf>
    <xf numFmtId="165" fontId="2" fillId="10" borderId="49" xfId="0" applyNumberFormat="1" applyFont="1" applyFill="1" applyBorder="1" applyAlignment="1">
      <alignment horizontal="center" vertical="center" textRotation="90" wrapText="1"/>
    </xf>
    <xf numFmtId="2" fontId="2" fillId="0" borderId="27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12" borderId="3" xfId="0" applyNumberFormat="1" applyFont="1" applyFill="1" applyBorder="1" applyAlignment="1">
      <alignment horizontal="center" vertical="center"/>
    </xf>
    <xf numFmtId="0" fontId="2" fillId="10" borderId="14" xfId="0" applyFont="1" applyFill="1" applyBorder="1" applyAlignment="1">
      <alignment horizontal="left" vertical="center" wrapText="1"/>
    </xf>
    <xf numFmtId="1" fontId="2" fillId="0" borderId="33" xfId="0" applyNumberFormat="1" applyFont="1" applyFill="1" applyBorder="1" applyAlignment="1">
      <alignment horizontal="center" vertical="center" wrapText="1"/>
    </xf>
    <xf numFmtId="1" fontId="2" fillId="0" borderId="44" xfId="0" applyNumberFormat="1" applyFont="1" applyFill="1" applyBorder="1" applyAlignment="1">
      <alignment horizontal="center" vertical="center" wrapText="1"/>
    </xf>
    <xf numFmtId="0" fontId="4" fillId="11" borderId="28" xfId="0" applyFont="1" applyFill="1" applyBorder="1" applyAlignment="1">
      <alignment horizontal="left" vertical="center" wrapText="1"/>
    </xf>
    <xf numFmtId="0" fontId="4" fillId="11" borderId="20" xfId="0" applyFont="1" applyFill="1" applyBorder="1" applyAlignment="1">
      <alignment horizontal="left" vertical="center" wrapText="1"/>
    </xf>
    <xf numFmtId="0" fontId="4" fillId="11" borderId="33" xfId="0" applyFont="1" applyFill="1" applyBorder="1" applyAlignment="1">
      <alignment horizontal="left" vertical="center" wrapText="1"/>
    </xf>
    <xf numFmtId="0" fontId="4" fillId="11" borderId="34" xfId="0" applyFont="1" applyFill="1" applyBorder="1" applyAlignment="1">
      <alignment horizontal="left" vertical="center" wrapText="1"/>
    </xf>
    <xf numFmtId="2" fontId="2" fillId="12" borderId="6" xfId="0" applyNumberFormat="1" applyFont="1" applyFill="1" applyBorder="1" applyAlignment="1">
      <alignment horizontal="center" vertical="center" textRotation="90" wrapText="1"/>
    </xf>
    <xf numFmtId="2" fontId="2" fillId="12" borderId="10" xfId="0" applyNumberFormat="1" applyFont="1" applyFill="1" applyBorder="1" applyAlignment="1">
      <alignment horizontal="center" vertical="center" textRotation="90" wrapText="1"/>
    </xf>
    <xf numFmtId="0" fontId="2" fillId="10" borderId="26" xfId="0" applyFont="1" applyFill="1" applyBorder="1" applyAlignment="1">
      <alignment horizontal="center" vertical="center" wrapText="1"/>
    </xf>
    <xf numFmtId="0" fontId="3" fillId="5" borderId="42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left" vertical="center" wrapText="1"/>
    </xf>
    <xf numFmtId="0" fontId="3" fillId="5" borderId="43" xfId="0" applyFont="1" applyFill="1" applyBorder="1" applyAlignment="1">
      <alignment horizontal="left" vertical="center" wrapText="1"/>
    </xf>
    <xf numFmtId="49" fontId="9" fillId="10" borderId="9" xfId="0" applyNumberFormat="1" applyFont="1" applyFill="1" applyBorder="1" applyAlignment="1">
      <alignment horizontal="center" vertical="center" wrapText="1"/>
    </xf>
    <xf numFmtId="49" fontId="9" fillId="10" borderId="12" xfId="0" applyNumberFormat="1" applyFont="1" applyFill="1" applyBorder="1" applyAlignment="1">
      <alignment horizontal="center" vertical="center" wrapText="1"/>
    </xf>
    <xf numFmtId="49" fontId="9" fillId="10" borderId="19" xfId="0" applyNumberFormat="1" applyFont="1" applyFill="1" applyBorder="1" applyAlignment="1">
      <alignment horizontal="center" vertical="center" wrapText="1"/>
    </xf>
    <xf numFmtId="49" fontId="9" fillId="10" borderId="3" xfId="0" applyNumberFormat="1" applyFont="1" applyFill="1" applyBorder="1" applyAlignment="1">
      <alignment horizontal="center" vertical="center" wrapText="1"/>
    </xf>
    <xf numFmtId="0" fontId="3" fillId="13" borderId="17" xfId="1" applyFont="1" applyFill="1" applyBorder="1" applyAlignment="1">
      <alignment horizontal="center" vertical="center" wrapText="1"/>
    </xf>
    <xf numFmtId="49" fontId="3" fillId="2" borderId="27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11" borderId="5" xfId="0" applyNumberFormat="1" applyFont="1" applyFill="1" applyBorder="1" applyAlignment="1">
      <alignment horizontal="center" vertical="center"/>
    </xf>
    <xf numFmtId="49" fontId="3" fillId="11" borderId="24" xfId="0" applyNumberFormat="1" applyFont="1" applyFill="1" applyBorder="1" applyAlignment="1">
      <alignment horizontal="center" vertical="center"/>
    </xf>
    <xf numFmtId="49" fontId="3" fillId="11" borderId="30" xfId="0" applyNumberFormat="1" applyFont="1" applyFill="1" applyBorder="1" applyAlignment="1">
      <alignment horizontal="center" vertical="center"/>
    </xf>
    <xf numFmtId="0" fontId="4" fillId="11" borderId="51" xfId="0" applyFont="1" applyFill="1" applyBorder="1" applyAlignment="1">
      <alignment horizontal="left" vertical="center" wrapText="1"/>
    </xf>
    <xf numFmtId="0" fontId="4" fillId="11" borderId="52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vertical="center" wrapText="1" shrinkToFit="1"/>
    </xf>
    <xf numFmtId="0" fontId="9" fillId="10" borderId="12" xfId="0" applyFont="1" applyFill="1" applyBorder="1" applyAlignment="1">
      <alignment vertical="center" wrapText="1" shrinkToFit="1"/>
    </xf>
    <xf numFmtId="0" fontId="9" fillId="10" borderId="19" xfId="0" applyFont="1" applyFill="1" applyBorder="1" applyAlignment="1">
      <alignment vertical="center" wrapText="1" shrinkToFit="1"/>
    </xf>
    <xf numFmtId="0" fontId="2" fillId="8" borderId="5" xfId="0" applyFont="1" applyFill="1" applyBorder="1" applyAlignment="1">
      <alignment horizontal="left" vertical="center"/>
    </xf>
    <xf numFmtId="0" fontId="2" fillId="8" borderId="24" xfId="0" applyFont="1" applyFill="1" applyBorder="1" applyAlignment="1">
      <alignment horizontal="left" vertical="center"/>
    </xf>
    <xf numFmtId="0" fontId="2" fillId="8" borderId="23" xfId="0" applyFont="1" applyFill="1" applyBorder="1" applyAlignment="1">
      <alignment horizontal="left" vertical="center"/>
    </xf>
    <xf numFmtId="0" fontId="3" fillId="11" borderId="9" xfId="0" applyFont="1" applyFill="1" applyBorder="1" applyAlignment="1">
      <alignment horizontal="center" vertical="center"/>
    </xf>
    <xf numFmtId="0" fontId="3" fillId="11" borderId="19" xfId="0" applyFont="1" applyFill="1" applyBorder="1" applyAlignment="1">
      <alignment horizontal="center" vertical="center"/>
    </xf>
    <xf numFmtId="49" fontId="3" fillId="2" borderId="48" xfId="0" applyNumberFormat="1" applyFont="1" applyFill="1" applyBorder="1" applyAlignment="1">
      <alignment horizontal="center" vertical="center"/>
    </xf>
    <xf numFmtId="49" fontId="3" fillId="11" borderId="26" xfId="0" applyNumberFormat="1" applyFont="1" applyFill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2" fillId="9" borderId="5" xfId="0" applyFont="1" applyFill="1" applyBorder="1" applyAlignment="1">
      <alignment horizontal="left" vertical="center"/>
    </xf>
    <xf numFmtId="0" fontId="2" fillId="9" borderId="24" xfId="0" applyFont="1" applyFill="1" applyBorder="1" applyAlignment="1">
      <alignment horizontal="left" vertical="center"/>
    </xf>
    <xf numFmtId="0" fontId="2" fillId="9" borderId="23" xfId="0" applyFont="1" applyFill="1" applyBorder="1" applyAlignment="1">
      <alignment horizontal="left" vertical="center"/>
    </xf>
    <xf numFmtId="1" fontId="2" fillId="10" borderId="9" xfId="0" applyNumberFormat="1" applyFont="1" applyFill="1" applyBorder="1" applyAlignment="1">
      <alignment horizontal="center" vertical="center" wrapText="1"/>
    </xf>
    <xf numFmtId="1" fontId="2" fillId="10" borderId="12" xfId="0" applyNumberFormat="1" applyFont="1" applyFill="1" applyBorder="1" applyAlignment="1">
      <alignment horizontal="center" vertical="center" wrapText="1"/>
    </xf>
    <xf numFmtId="1" fontId="2" fillId="10" borderId="19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 shrinkToFit="1"/>
    </xf>
    <xf numFmtId="0" fontId="9" fillId="10" borderId="12" xfId="0" applyFont="1" applyFill="1" applyBorder="1" applyAlignment="1">
      <alignment horizontal="left" vertical="center" wrapText="1" shrinkToFit="1"/>
    </xf>
    <xf numFmtId="0" fontId="9" fillId="10" borderId="19" xfId="0" applyFont="1" applyFill="1" applyBorder="1" applyAlignment="1">
      <alignment horizontal="left" vertical="center" wrapText="1" shrinkToFit="1"/>
    </xf>
    <xf numFmtId="0" fontId="2" fillId="0" borderId="3" xfId="0" applyFont="1" applyBorder="1" applyAlignment="1">
      <alignment horizontal="center" vertical="center" wrapText="1"/>
    </xf>
    <xf numFmtId="1" fontId="2" fillId="0" borderId="37" xfId="0" applyNumberFormat="1" applyFont="1" applyFill="1" applyBorder="1" applyAlignment="1">
      <alignment horizontal="center" vertical="center" wrapText="1"/>
    </xf>
    <xf numFmtId="0" fontId="17" fillId="10" borderId="12" xfId="0" applyFont="1" applyFill="1" applyBorder="1" applyAlignment="1">
      <alignment horizontal="left" vertical="center" wrapText="1"/>
    </xf>
    <xf numFmtId="0" fontId="17" fillId="10" borderId="19" xfId="0" applyFont="1" applyFill="1" applyBorder="1" applyAlignment="1">
      <alignment horizontal="left" vertical="center" wrapText="1"/>
    </xf>
    <xf numFmtId="0" fontId="19" fillId="10" borderId="12" xfId="0" applyFont="1" applyFill="1" applyBorder="1" applyAlignment="1">
      <alignment horizontal="center" vertical="center" wrapText="1"/>
    </xf>
    <xf numFmtId="0" fontId="19" fillId="10" borderId="19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left" vertical="center" wrapText="1"/>
    </xf>
    <xf numFmtId="0" fontId="2" fillId="10" borderId="19" xfId="0" applyFont="1" applyFill="1" applyBorder="1" applyAlignment="1">
      <alignment vertical="center" wrapText="1"/>
    </xf>
    <xf numFmtId="0" fontId="2" fillId="10" borderId="26" xfId="0" applyFont="1" applyFill="1" applyBorder="1" applyAlignment="1">
      <alignment vertical="center" wrapText="1"/>
    </xf>
    <xf numFmtId="49" fontId="2" fillId="10" borderId="26" xfId="0" applyNumberFormat="1" applyFont="1" applyFill="1" applyBorder="1" applyAlignment="1">
      <alignment horizontal="center" vertical="center" wrapText="1"/>
    </xf>
    <xf numFmtId="1" fontId="2" fillId="0" borderId="23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vertical="center" wrapText="1"/>
    </xf>
    <xf numFmtId="0" fontId="9" fillId="10" borderId="17" xfId="0" applyFont="1" applyFill="1" applyBorder="1" applyAlignment="1">
      <alignment vertical="center" wrapText="1"/>
    </xf>
    <xf numFmtId="0" fontId="9" fillId="10" borderId="37" xfId="0" applyFont="1" applyFill="1" applyBorder="1" applyAlignment="1">
      <alignment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35" xfId="0" applyNumberFormat="1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0" fontId="0" fillId="11" borderId="19" xfId="0" applyFill="1" applyBorder="1" applyAlignment="1">
      <alignment horizontal="center" vertical="center" wrapText="1"/>
    </xf>
    <xf numFmtId="0" fontId="2" fillId="10" borderId="58" xfId="0" applyFont="1" applyFill="1" applyBorder="1" applyAlignment="1">
      <alignment horizontal="left" vertical="center" wrapText="1"/>
    </xf>
    <xf numFmtId="0" fontId="2" fillId="10" borderId="59" xfId="0" applyFont="1" applyFill="1" applyBorder="1" applyAlignment="1">
      <alignment horizontal="left" vertical="center" wrapText="1"/>
    </xf>
    <xf numFmtId="0" fontId="2" fillId="10" borderId="60" xfId="0" applyFont="1" applyFill="1" applyBorder="1" applyAlignment="1">
      <alignment horizontal="left" vertical="center" wrapText="1"/>
    </xf>
    <xf numFmtId="49" fontId="3" fillId="2" borderId="49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11" borderId="8" xfId="0" applyNumberFormat="1" applyFont="1" applyFill="1" applyBorder="1" applyAlignment="1">
      <alignment horizontal="center" vertical="center"/>
    </xf>
    <xf numFmtId="49" fontId="2" fillId="10" borderId="9" xfId="0" applyNumberFormat="1" applyFont="1" applyFill="1" applyBorder="1" applyAlignment="1">
      <alignment horizontal="left" vertical="center" wrapText="1"/>
    </xf>
    <xf numFmtId="49" fontId="2" fillId="10" borderId="12" xfId="0" applyNumberFormat="1" applyFont="1" applyFill="1" applyBorder="1" applyAlignment="1">
      <alignment horizontal="left" vertical="center" wrapText="1"/>
    </xf>
    <xf numFmtId="49" fontId="2" fillId="10" borderId="19" xfId="0" applyNumberFormat="1" applyFont="1" applyFill="1" applyBorder="1" applyAlignment="1">
      <alignment horizontal="left" vertical="center" wrapText="1"/>
    </xf>
    <xf numFmtId="49" fontId="2" fillId="10" borderId="9" xfId="0" applyNumberFormat="1" applyFont="1" applyFill="1" applyBorder="1" applyAlignment="1">
      <alignment horizontal="center" vertical="center"/>
    </xf>
    <xf numFmtId="49" fontId="2" fillId="10" borderId="12" xfId="0" applyNumberFormat="1" applyFont="1" applyFill="1" applyBorder="1" applyAlignment="1">
      <alignment horizontal="center" vertical="center"/>
    </xf>
    <xf numFmtId="49" fontId="2" fillId="10" borderId="19" xfId="0" applyNumberFormat="1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left" vertical="top" wrapText="1"/>
    </xf>
    <xf numFmtId="0" fontId="9" fillId="10" borderId="12" xfId="0" applyFont="1" applyFill="1" applyBorder="1" applyAlignment="1">
      <alignment horizontal="left" vertical="top" wrapText="1"/>
    </xf>
    <xf numFmtId="0" fontId="9" fillId="10" borderId="19" xfId="0" applyFont="1" applyFill="1" applyBorder="1" applyAlignment="1">
      <alignment horizontal="left" vertical="top" wrapText="1"/>
    </xf>
    <xf numFmtId="0" fontId="19" fillId="10" borderId="9" xfId="0" applyFont="1" applyFill="1" applyBorder="1" applyAlignment="1">
      <alignment horizontal="center" vertical="center" wrapText="1"/>
    </xf>
    <xf numFmtId="0" fontId="13" fillId="10" borderId="1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10" borderId="12" xfId="0" applyFill="1" applyBorder="1" applyAlignment="1">
      <alignment horizontal="center" vertical="center" wrapText="1"/>
    </xf>
    <xf numFmtId="0" fontId="0" fillId="10" borderId="19" xfId="0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2" fontId="2" fillId="10" borderId="12" xfId="0" applyNumberFormat="1" applyFont="1" applyFill="1" applyBorder="1" applyAlignment="1">
      <alignment horizontal="center" vertical="center"/>
    </xf>
    <xf numFmtId="2" fontId="2" fillId="10" borderId="19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2" fontId="9" fillId="10" borderId="9" xfId="0" applyNumberFormat="1" applyFont="1" applyFill="1" applyBorder="1" applyAlignment="1">
      <alignment horizontal="center" vertical="center"/>
    </xf>
    <xf numFmtId="2" fontId="9" fillId="10" borderId="19" xfId="0" applyNumberFormat="1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</cellXfs>
  <cellStyles count="2">
    <cellStyle name="Įprastas" xfId="0" builtinId="0"/>
    <cellStyle name="Normal_Sheet1" xfId="1"/>
  </cellStyles>
  <dxfs count="9"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</dxfs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85"/>
  <sheetViews>
    <sheetView tabSelected="1" zoomScale="90" zoomScaleNormal="90" zoomScaleSheetLayoutView="100" workbookViewId="0">
      <selection activeCell="A3" sqref="A3:Y3"/>
    </sheetView>
  </sheetViews>
  <sheetFormatPr defaultColWidth="9.140625" defaultRowHeight="11.25" x14ac:dyDescent="0.2"/>
  <cols>
    <col min="1" max="1" width="3.28515625" style="2" customWidth="1"/>
    <col min="2" max="2" width="3.140625" style="1" customWidth="1"/>
    <col min="3" max="3" width="3.42578125" style="1" customWidth="1"/>
    <col min="4" max="4" width="22.85546875" style="1" customWidth="1"/>
    <col min="5" max="5" width="10.28515625" style="1" customWidth="1"/>
    <col min="6" max="6" width="7.85546875" style="1" customWidth="1"/>
    <col min="7" max="7" width="9" style="1" customWidth="1"/>
    <col min="8" max="8" width="9.85546875" style="1" customWidth="1"/>
    <col min="9" max="9" width="8.140625" style="1" customWidth="1"/>
    <col min="10" max="10" width="7" style="1" customWidth="1"/>
    <col min="11" max="11" width="6.42578125" style="1" customWidth="1"/>
    <col min="12" max="12" width="7.85546875" style="1" customWidth="1"/>
    <col min="13" max="13" width="7.140625" style="1" customWidth="1"/>
    <col min="14" max="14" width="6.7109375" style="1" customWidth="1"/>
    <col min="15" max="15" width="6.42578125" style="1" customWidth="1"/>
    <col min="16" max="16" width="9.42578125" style="165" customWidth="1"/>
    <col min="17" max="17" width="7.85546875" style="165" customWidth="1"/>
    <col min="18" max="18" width="7.5703125" style="1" customWidth="1"/>
    <col min="19" max="19" width="7.7109375" style="1" customWidth="1"/>
    <col min="20" max="21" width="8.85546875" style="1" customWidth="1"/>
    <col min="22" max="22" width="16.5703125" style="1" customWidth="1"/>
    <col min="23" max="23" width="7.7109375" style="1" customWidth="1"/>
    <col min="24" max="24" width="7.28515625" style="1" customWidth="1"/>
    <col min="25" max="25" width="8.28515625" style="1" customWidth="1"/>
    <col min="26" max="16384" width="9.140625" style="1"/>
  </cols>
  <sheetData>
    <row r="1" spans="1:25" ht="36.75" customHeight="1" x14ac:dyDescent="0.2">
      <c r="E1" s="12"/>
      <c r="T1" s="313" t="s">
        <v>193</v>
      </c>
      <c r="U1" s="313"/>
      <c r="V1" s="313"/>
      <c r="W1" s="313"/>
      <c r="X1" s="313"/>
      <c r="Y1" s="313"/>
    </row>
    <row r="2" spans="1:25" ht="12.75" customHeight="1" x14ac:dyDescent="0.2">
      <c r="A2" s="315" t="s">
        <v>85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</row>
    <row r="3" spans="1:25" s="3" customFormat="1" ht="12" x14ac:dyDescent="0.2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s="14" customFormat="1" ht="15.75" customHeight="1" x14ac:dyDescent="0.2">
      <c r="A4" s="304" t="s">
        <v>156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3" customFormat="1" ht="15" customHeight="1" x14ac:dyDescent="0.2">
      <c r="A5" s="304" t="s">
        <v>73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customHeight="1" x14ac:dyDescent="0.2">
      <c r="A6" s="305" t="s">
        <v>71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305"/>
      <c r="P6" s="305"/>
      <c r="Q6" s="305"/>
      <c r="R6" s="305"/>
      <c r="S6" s="305"/>
      <c r="T6" s="305"/>
      <c r="U6" s="305"/>
      <c r="V6" s="305"/>
      <c r="W6" s="305"/>
      <c r="X6" s="305"/>
      <c r="Y6" s="305"/>
    </row>
    <row r="7" spans="1:25" ht="12" x14ac:dyDescent="0.2">
      <c r="A7" s="312" t="s">
        <v>89</v>
      </c>
      <c r="B7" s="312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312"/>
    </row>
    <row r="8" spans="1:25" ht="12.75" thickBot="1" x14ac:dyDescent="0.25">
      <c r="A8" s="314" t="s">
        <v>88</v>
      </c>
      <c r="B8" s="314"/>
      <c r="C8" s="314"/>
      <c r="D8" s="314"/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314"/>
      <c r="T8" s="314"/>
      <c r="U8" s="314"/>
      <c r="V8" s="314"/>
      <c r="W8" s="314"/>
      <c r="X8" s="314"/>
      <c r="Y8" s="314"/>
    </row>
    <row r="9" spans="1:25" ht="22.5" customHeight="1" x14ac:dyDescent="0.2">
      <c r="A9" s="309" t="s">
        <v>0</v>
      </c>
      <c r="B9" s="332" t="s">
        <v>1</v>
      </c>
      <c r="C9" s="332" t="s">
        <v>2</v>
      </c>
      <c r="D9" s="342" t="s">
        <v>3</v>
      </c>
      <c r="E9" s="345" t="s">
        <v>4</v>
      </c>
      <c r="F9" s="332" t="s">
        <v>5</v>
      </c>
      <c r="G9" s="319" t="s">
        <v>6</v>
      </c>
      <c r="H9" s="338" t="s">
        <v>138</v>
      </c>
      <c r="I9" s="339"/>
      <c r="J9" s="339"/>
      <c r="K9" s="340"/>
      <c r="L9" s="326" t="s">
        <v>128</v>
      </c>
      <c r="M9" s="327"/>
      <c r="N9" s="327"/>
      <c r="O9" s="328"/>
      <c r="P9" s="329" t="s">
        <v>139</v>
      </c>
      <c r="Q9" s="330"/>
      <c r="R9" s="330"/>
      <c r="S9" s="331"/>
      <c r="T9" s="306" t="s">
        <v>142</v>
      </c>
      <c r="U9" s="306" t="s">
        <v>143</v>
      </c>
      <c r="V9" s="326" t="s">
        <v>7</v>
      </c>
      <c r="W9" s="327"/>
      <c r="X9" s="327"/>
      <c r="Y9" s="328"/>
    </row>
    <row r="10" spans="1:25" ht="21" customHeight="1" x14ac:dyDescent="0.2">
      <c r="A10" s="310"/>
      <c r="B10" s="333"/>
      <c r="C10" s="333"/>
      <c r="D10" s="343"/>
      <c r="E10" s="346"/>
      <c r="F10" s="333"/>
      <c r="G10" s="320"/>
      <c r="H10" s="360" t="s">
        <v>8</v>
      </c>
      <c r="I10" s="366" t="s">
        <v>9</v>
      </c>
      <c r="J10" s="366"/>
      <c r="K10" s="374" t="s">
        <v>10</v>
      </c>
      <c r="L10" s="336" t="s">
        <v>8</v>
      </c>
      <c r="M10" s="335" t="s">
        <v>9</v>
      </c>
      <c r="N10" s="335"/>
      <c r="O10" s="348" t="s">
        <v>10</v>
      </c>
      <c r="P10" s="362" t="s">
        <v>8</v>
      </c>
      <c r="Q10" s="341" t="s">
        <v>9</v>
      </c>
      <c r="R10" s="341"/>
      <c r="S10" s="350" t="s">
        <v>10</v>
      </c>
      <c r="T10" s="307"/>
      <c r="U10" s="307"/>
      <c r="V10" s="364" t="s">
        <v>27</v>
      </c>
      <c r="W10" s="335" t="s">
        <v>11</v>
      </c>
      <c r="X10" s="335"/>
      <c r="Y10" s="352"/>
    </row>
    <row r="11" spans="1:25" ht="97.5" customHeight="1" thickBot="1" x14ac:dyDescent="0.25">
      <c r="A11" s="311"/>
      <c r="B11" s="334"/>
      <c r="C11" s="334"/>
      <c r="D11" s="344"/>
      <c r="E11" s="347"/>
      <c r="F11" s="334"/>
      <c r="G11" s="321"/>
      <c r="H11" s="361"/>
      <c r="I11" s="120" t="s">
        <v>8</v>
      </c>
      <c r="J11" s="120" t="s">
        <v>12</v>
      </c>
      <c r="K11" s="375"/>
      <c r="L11" s="337"/>
      <c r="M11" s="10" t="s">
        <v>8</v>
      </c>
      <c r="N11" s="11" t="s">
        <v>12</v>
      </c>
      <c r="O11" s="349"/>
      <c r="P11" s="363"/>
      <c r="Q11" s="181" t="s">
        <v>8</v>
      </c>
      <c r="R11" s="163" t="s">
        <v>12</v>
      </c>
      <c r="S11" s="351"/>
      <c r="T11" s="308"/>
      <c r="U11" s="308"/>
      <c r="V11" s="365"/>
      <c r="W11" s="4" t="s">
        <v>113</v>
      </c>
      <c r="X11" s="4" t="s">
        <v>129</v>
      </c>
      <c r="Y11" s="4" t="s">
        <v>140</v>
      </c>
    </row>
    <row r="12" spans="1:25" ht="12" thickBot="1" x14ac:dyDescent="0.25">
      <c r="A12" s="316" t="s">
        <v>55</v>
      </c>
      <c r="B12" s="317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7"/>
      <c r="N12" s="317"/>
      <c r="O12" s="317"/>
      <c r="P12" s="317"/>
      <c r="Q12" s="317"/>
      <c r="R12" s="317"/>
      <c r="S12" s="317"/>
      <c r="T12" s="317"/>
      <c r="U12" s="317"/>
      <c r="V12" s="317"/>
      <c r="W12" s="317"/>
      <c r="X12" s="317"/>
      <c r="Y12" s="318"/>
    </row>
    <row r="13" spans="1:25" ht="15" customHeight="1" thickBot="1" x14ac:dyDescent="0.25">
      <c r="A13" s="377" t="s">
        <v>61</v>
      </c>
      <c r="B13" s="378"/>
      <c r="C13" s="378"/>
      <c r="D13" s="378"/>
      <c r="E13" s="378"/>
      <c r="F13" s="378"/>
      <c r="G13" s="378"/>
      <c r="H13" s="378"/>
      <c r="I13" s="378"/>
      <c r="J13" s="378"/>
      <c r="K13" s="378"/>
      <c r="L13" s="378"/>
      <c r="M13" s="378"/>
      <c r="N13" s="378"/>
      <c r="O13" s="378"/>
      <c r="P13" s="378"/>
      <c r="Q13" s="378"/>
      <c r="R13" s="378"/>
      <c r="S13" s="378"/>
      <c r="T13" s="378"/>
      <c r="U13" s="378"/>
      <c r="V13" s="378"/>
      <c r="W13" s="378"/>
      <c r="X13" s="378"/>
      <c r="Y13" s="379"/>
    </row>
    <row r="14" spans="1:25" ht="15" customHeight="1" thickBot="1" x14ac:dyDescent="0.25">
      <c r="A14" s="6" t="s">
        <v>19</v>
      </c>
      <c r="B14" s="322" t="s">
        <v>56</v>
      </c>
      <c r="C14" s="323"/>
      <c r="D14" s="323"/>
      <c r="E14" s="323"/>
      <c r="F14" s="323"/>
      <c r="G14" s="323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324"/>
      <c r="W14" s="324"/>
      <c r="X14" s="324"/>
      <c r="Y14" s="325"/>
    </row>
    <row r="15" spans="1:25" ht="15" customHeight="1" thickBot="1" x14ac:dyDescent="0.25">
      <c r="A15" s="7" t="s">
        <v>19</v>
      </c>
      <c r="B15" s="77" t="s">
        <v>19</v>
      </c>
      <c r="C15" s="370" t="s">
        <v>57</v>
      </c>
      <c r="D15" s="371"/>
      <c r="E15" s="371"/>
      <c r="F15" s="372"/>
      <c r="G15" s="372"/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  <c r="V15" s="371"/>
      <c r="W15" s="372"/>
      <c r="X15" s="372"/>
      <c r="Y15" s="373"/>
    </row>
    <row r="16" spans="1:25" ht="15" customHeight="1" x14ac:dyDescent="0.2">
      <c r="A16" s="287" t="s">
        <v>19</v>
      </c>
      <c r="B16" s="294" t="s">
        <v>19</v>
      </c>
      <c r="C16" s="292" t="s">
        <v>19</v>
      </c>
      <c r="D16" s="367" t="s">
        <v>141</v>
      </c>
      <c r="E16" s="376" t="s">
        <v>80</v>
      </c>
      <c r="F16" s="204" t="s">
        <v>28</v>
      </c>
      <c r="G16" s="23" t="s">
        <v>15</v>
      </c>
      <c r="H16" s="50">
        <v>3173.7</v>
      </c>
      <c r="I16" s="50">
        <v>3173.7</v>
      </c>
      <c r="J16" s="50">
        <v>58.4</v>
      </c>
      <c r="K16" s="104">
        <v>0</v>
      </c>
      <c r="L16" s="50">
        <v>2500</v>
      </c>
      <c r="M16" s="50">
        <v>2500</v>
      </c>
      <c r="N16" s="50">
        <v>74.3</v>
      </c>
      <c r="O16" s="68">
        <v>0</v>
      </c>
      <c r="P16" s="25">
        <v>2755.9</v>
      </c>
      <c r="Q16" s="25">
        <v>2755.9</v>
      </c>
      <c r="R16" s="25">
        <v>79.599999999999994</v>
      </c>
      <c r="S16" s="68">
        <v>0</v>
      </c>
      <c r="T16" s="18">
        <v>3200</v>
      </c>
      <c r="U16" s="18">
        <v>3200</v>
      </c>
      <c r="V16" s="368" t="s">
        <v>173</v>
      </c>
      <c r="W16" s="200">
        <v>1340</v>
      </c>
      <c r="X16" s="200">
        <v>1460</v>
      </c>
      <c r="Y16" s="200">
        <v>1460</v>
      </c>
    </row>
    <row r="17" spans="1:29" ht="17.25" customHeight="1" x14ac:dyDescent="0.2">
      <c r="A17" s="251"/>
      <c r="B17" s="238"/>
      <c r="C17" s="284"/>
      <c r="D17" s="297"/>
      <c r="E17" s="221"/>
      <c r="F17" s="204"/>
      <c r="G17" s="35" t="s">
        <v>13</v>
      </c>
      <c r="H17" s="26">
        <v>3173.7</v>
      </c>
      <c r="I17" s="26">
        <v>3173.7</v>
      </c>
      <c r="J17" s="26">
        <v>58.4</v>
      </c>
      <c r="K17" s="109">
        <f t="shared" ref="K17" si="0">SUM(K16:K16)</f>
        <v>0</v>
      </c>
      <c r="L17" s="26">
        <v>2500</v>
      </c>
      <c r="M17" s="26">
        <v>2500</v>
      </c>
      <c r="N17" s="26">
        <v>74.3</v>
      </c>
      <c r="O17" s="69">
        <f t="shared" ref="O17" si="1">SUM(O16:O16)</f>
        <v>0</v>
      </c>
      <c r="P17" s="166">
        <v>2755.9</v>
      </c>
      <c r="Q17" s="166">
        <v>2755.9</v>
      </c>
      <c r="R17" s="53">
        <v>79.599999999999994</v>
      </c>
      <c r="S17" s="69">
        <v>0</v>
      </c>
      <c r="T17" s="17">
        <f t="shared" ref="T17" si="2">SUM(T16:T16)</f>
        <v>3200</v>
      </c>
      <c r="U17" s="17">
        <v>3200</v>
      </c>
      <c r="V17" s="369"/>
      <c r="W17" s="200"/>
      <c r="X17" s="200"/>
      <c r="Y17" s="200"/>
    </row>
    <row r="18" spans="1:29" ht="15.75" customHeight="1" x14ac:dyDescent="0.2">
      <c r="A18" s="251" t="s">
        <v>19</v>
      </c>
      <c r="B18" s="238" t="s">
        <v>19</v>
      </c>
      <c r="C18" s="284" t="s">
        <v>21</v>
      </c>
      <c r="D18" s="297" t="s">
        <v>29</v>
      </c>
      <c r="E18" s="204" t="s">
        <v>44</v>
      </c>
      <c r="F18" s="204" t="s">
        <v>28</v>
      </c>
      <c r="G18" s="23" t="s">
        <v>15</v>
      </c>
      <c r="H18" s="50">
        <v>10.3</v>
      </c>
      <c r="I18" s="50">
        <v>10.3</v>
      </c>
      <c r="J18" s="104">
        <v>0</v>
      </c>
      <c r="K18" s="104">
        <v>0</v>
      </c>
      <c r="L18" s="25">
        <v>10.3</v>
      </c>
      <c r="M18" s="25">
        <v>10.3</v>
      </c>
      <c r="N18" s="67">
        <v>0</v>
      </c>
      <c r="O18" s="67">
        <v>0</v>
      </c>
      <c r="P18" s="25">
        <v>10.3</v>
      </c>
      <c r="Q18" s="25">
        <v>10.3</v>
      </c>
      <c r="R18" s="67">
        <v>0</v>
      </c>
      <c r="S18" s="67">
        <v>0</v>
      </c>
      <c r="T18" s="70">
        <v>0</v>
      </c>
      <c r="U18" s="70">
        <v>0</v>
      </c>
      <c r="V18" s="301" t="s">
        <v>173</v>
      </c>
      <c r="W18" s="211">
        <v>0</v>
      </c>
      <c r="X18" s="211">
        <v>0</v>
      </c>
      <c r="Y18" s="211">
        <v>0</v>
      </c>
    </row>
    <row r="19" spans="1:29" ht="16.5" customHeight="1" x14ac:dyDescent="0.2">
      <c r="A19" s="251"/>
      <c r="B19" s="238"/>
      <c r="C19" s="284"/>
      <c r="D19" s="297"/>
      <c r="E19" s="204"/>
      <c r="F19" s="204"/>
      <c r="G19" s="24" t="s">
        <v>13</v>
      </c>
      <c r="H19" s="26">
        <f t="shared" ref="H19:O19" si="3">SUM(H18:H18)</f>
        <v>10.3</v>
      </c>
      <c r="I19" s="26">
        <f t="shared" si="3"/>
        <v>10.3</v>
      </c>
      <c r="J19" s="109">
        <f t="shared" si="3"/>
        <v>0</v>
      </c>
      <c r="K19" s="109">
        <f t="shared" si="3"/>
        <v>0</v>
      </c>
      <c r="L19" s="53">
        <v>10.3</v>
      </c>
      <c r="M19" s="53">
        <f t="shared" si="3"/>
        <v>10.3</v>
      </c>
      <c r="N19" s="69">
        <f t="shared" si="3"/>
        <v>0</v>
      </c>
      <c r="O19" s="69">
        <f t="shared" si="3"/>
        <v>0</v>
      </c>
      <c r="P19" s="166">
        <v>10.3</v>
      </c>
      <c r="Q19" s="166">
        <v>10.3</v>
      </c>
      <c r="R19" s="69">
        <v>0</v>
      </c>
      <c r="S19" s="69">
        <v>0</v>
      </c>
      <c r="T19" s="17">
        <f>SUM(T18:T18)</f>
        <v>0</v>
      </c>
      <c r="U19" s="17">
        <f>SUM(U18:U18)</f>
        <v>0</v>
      </c>
      <c r="V19" s="302"/>
      <c r="W19" s="211"/>
      <c r="X19" s="211"/>
      <c r="Y19" s="211"/>
    </row>
    <row r="20" spans="1:29" ht="17.25" customHeight="1" x14ac:dyDescent="0.2">
      <c r="A20" s="251" t="s">
        <v>19</v>
      </c>
      <c r="B20" s="238" t="s">
        <v>19</v>
      </c>
      <c r="C20" s="239" t="s">
        <v>99</v>
      </c>
      <c r="D20" s="297" t="s">
        <v>18</v>
      </c>
      <c r="E20" s="204" t="s">
        <v>45</v>
      </c>
      <c r="F20" s="204" t="s">
        <v>28</v>
      </c>
      <c r="G20" s="23" t="s">
        <v>15</v>
      </c>
      <c r="H20" s="50">
        <v>3246.5</v>
      </c>
      <c r="I20" s="50">
        <v>3246.5</v>
      </c>
      <c r="J20" s="104">
        <v>0</v>
      </c>
      <c r="K20" s="104">
        <v>0</v>
      </c>
      <c r="L20" s="50">
        <v>3800</v>
      </c>
      <c r="M20" s="50">
        <v>3800</v>
      </c>
      <c r="N20" s="49">
        <v>76</v>
      </c>
      <c r="O20" s="67">
        <v>0</v>
      </c>
      <c r="P20" s="25">
        <v>4641.8</v>
      </c>
      <c r="Q20" s="25">
        <v>4641.8</v>
      </c>
      <c r="R20" s="152">
        <v>30.8</v>
      </c>
      <c r="S20" s="67">
        <v>0</v>
      </c>
      <c r="T20" s="70">
        <v>3800</v>
      </c>
      <c r="U20" s="70">
        <v>3800</v>
      </c>
      <c r="V20" s="301" t="s">
        <v>173</v>
      </c>
      <c r="W20" s="211">
        <v>6200</v>
      </c>
      <c r="X20" s="211">
        <v>6250</v>
      </c>
      <c r="Y20" s="211">
        <v>6250</v>
      </c>
    </row>
    <row r="21" spans="1:29" ht="16.5" customHeight="1" x14ac:dyDescent="0.2">
      <c r="A21" s="251"/>
      <c r="B21" s="238"/>
      <c r="C21" s="239"/>
      <c r="D21" s="297"/>
      <c r="E21" s="204"/>
      <c r="F21" s="204"/>
      <c r="G21" s="35" t="s">
        <v>13</v>
      </c>
      <c r="H21" s="26">
        <v>3246.5</v>
      </c>
      <c r="I21" s="26">
        <v>3246.5</v>
      </c>
      <c r="J21" s="109">
        <v>0</v>
      </c>
      <c r="K21" s="109">
        <f t="shared" ref="K21" si="4">SUM(K20:K20)</f>
        <v>0</v>
      </c>
      <c r="L21" s="26">
        <v>3800</v>
      </c>
      <c r="M21" s="26">
        <v>3800</v>
      </c>
      <c r="N21" s="20">
        <v>76</v>
      </c>
      <c r="O21" s="109">
        <f t="shared" ref="O21" si="5">SUM(O20:O20)</f>
        <v>0</v>
      </c>
      <c r="P21" s="167">
        <v>4641.8</v>
      </c>
      <c r="Q21" s="167">
        <v>4641.8</v>
      </c>
      <c r="R21" s="20">
        <v>30.8</v>
      </c>
      <c r="S21" s="109">
        <v>0</v>
      </c>
      <c r="T21" s="20">
        <f t="shared" ref="T21" si="6">SUM(T20:T20)</f>
        <v>3800</v>
      </c>
      <c r="U21" s="20">
        <v>3800</v>
      </c>
      <c r="V21" s="302"/>
      <c r="W21" s="211"/>
      <c r="X21" s="211"/>
      <c r="Y21" s="211"/>
    </row>
    <row r="22" spans="1:29" ht="18" customHeight="1" x14ac:dyDescent="0.2">
      <c r="A22" s="251" t="s">
        <v>19</v>
      </c>
      <c r="B22" s="238" t="s">
        <v>19</v>
      </c>
      <c r="C22" s="284" t="s">
        <v>24</v>
      </c>
      <c r="D22" s="297" t="s">
        <v>32</v>
      </c>
      <c r="E22" s="204" t="s">
        <v>47</v>
      </c>
      <c r="F22" s="204" t="s">
        <v>28</v>
      </c>
      <c r="G22" s="48" t="s">
        <v>16</v>
      </c>
      <c r="H22" s="49">
        <v>298.64</v>
      </c>
      <c r="I22" s="49">
        <v>298.64</v>
      </c>
      <c r="J22" s="49">
        <v>0</v>
      </c>
      <c r="K22" s="49">
        <v>0</v>
      </c>
      <c r="L22" s="49">
        <v>308</v>
      </c>
      <c r="M22" s="49">
        <v>308</v>
      </c>
      <c r="N22" s="49">
        <v>0</v>
      </c>
      <c r="O22" s="49">
        <v>0</v>
      </c>
      <c r="P22" s="187">
        <v>247</v>
      </c>
      <c r="Q22" s="187">
        <v>247</v>
      </c>
      <c r="R22" s="49">
        <v>0</v>
      </c>
      <c r="S22" s="49">
        <v>0</v>
      </c>
      <c r="T22" s="21">
        <v>310</v>
      </c>
      <c r="U22" s="21">
        <v>315</v>
      </c>
      <c r="V22" s="301" t="s">
        <v>174</v>
      </c>
      <c r="W22" s="211">
        <v>1550</v>
      </c>
      <c r="X22" s="211">
        <v>1600</v>
      </c>
      <c r="Y22" s="211">
        <v>1650</v>
      </c>
    </row>
    <row r="23" spans="1:29" ht="15.75" customHeight="1" x14ac:dyDescent="0.2">
      <c r="A23" s="251"/>
      <c r="B23" s="238"/>
      <c r="C23" s="284"/>
      <c r="D23" s="297"/>
      <c r="E23" s="204"/>
      <c r="F23" s="204"/>
      <c r="G23" s="35" t="s">
        <v>13</v>
      </c>
      <c r="H23" s="20">
        <v>298.64</v>
      </c>
      <c r="I23" s="20">
        <v>298.64</v>
      </c>
      <c r="J23" s="20">
        <f t="shared" ref="J23:K23" si="7">SUM(J22:J22)</f>
        <v>0</v>
      </c>
      <c r="K23" s="20">
        <f t="shared" si="7"/>
        <v>0</v>
      </c>
      <c r="L23" s="20">
        <v>308</v>
      </c>
      <c r="M23" s="20">
        <v>308</v>
      </c>
      <c r="N23" s="20">
        <v>0</v>
      </c>
      <c r="O23" s="20">
        <f t="shared" ref="O23" si="8">SUM(O22:O22)</f>
        <v>0</v>
      </c>
      <c r="P23" s="168">
        <v>247</v>
      </c>
      <c r="Q23" s="168">
        <v>247</v>
      </c>
      <c r="R23" s="20">
        <v>0</v>
      </c>
      <c r="S23" s="20">
        <v>0</v>
      </c>
      <c r="T23" s="17">
        <v>310</v>
      </c>
      <c r="U23" s="17">
        <v>315</v>
      </c>
      <c r="V23" s="302"/>
      <c r="W23" s="211"/>
      <c r="X23" s="211"/>
      <c r="Y23" s="211"/>
    </row>
    <row r="24" spans="1:29" ht="19.5" customHeight="1" x14ac:dyDescent="0.2">
      <c r="A24" s="251" t="s">
        <v>19</v>
      </c>
      <c r="B24" s="238" t="s">
        <v>19</v>
      </c>
      <c r="C24" s="284" t="s">
        <v>25</v>
      </c>
      <c r="D24" s="252" t="s">
        <v>52</v>
      </c>
      <c r="E24" s="204" t="s">
        <v>53</v>
      </c>
      <c r="F24" s="204" t="s">
        <v>72</v>
      </c>
      <c r="G24" s="23" t="s">
        <v>35</v>
      </c>
      <c r="H24" s="49">
        <v>184.47</v>
      </c>
      <c r="I24" s="49">
        <v>184.47</v>
      </c>
      <c r="J24" s="49">
        <v>0</v>
      </c>
      <c r="K24" s="49">
        <v>0</v>
      </c>
      <c r="L24" s="49">
        <v>200.26</v>
      </c>
      <c r="M24" s="49">
        <v>200.26</v>
      </c>
      <c r="N24" s="94">
        <v>0</v>
      </c>
      <c r="O24" s="94">
        <v>0</v>
      </c>
      <c r="P24" s="186">
        <v>206.23</v>
      </c>
      <c r="Q24" s="186">
        <v>206.23</v>
      </c>
      <c r="R24" s="91">
        <v>0</v>
      </c>
      <c r="S24" s="91">
        <v>0</v>
      </c>
      <c r="T24" s="21">
        <v>197.6</v>
      </c>
      <c r="U24" s="21">
        <v>197.6</v>
      </c>
      <c r="V24" s="301" t="s">
        <v>175</v>
      </c>
      <c r="W24" s="211">
        <v>610</v>
      </c>
      <c r="X24" s="211">
        <v>630</v>
      </c>
      <c r="Y24" s="211">
        <v>630</v>
      </c>
    </row>
    <row r="25" spans="1:29" ht="18.75" customHeight="1" x14ac:dyDescent="0.2">
      <c r="A25" s="251"/>
      <c r="B25" s="238"/>
      <c r="C25" s="284"/>
      <c r="D25" s="253"/>
      <c r="E25" s="204"/>
      <c r="F25" s="204"/>
      <c r="G25" s="24" t="s">
        <v>13</v>
      </c>
      <c r="H25" s="20">
        <v>184.47</v>
      </c>
      <c r="I25" s="20">
        <v>184.47</v>
      </c>
      <c r="J25" s="20">
        <f t="shared" ref="J25:K25" si="9">SUM(J24)</f>
        <v>0</v>
      </c>
      <c r="K25" s="20">
        <f t="shared" si="9"/>
        <v>0</v>
      </c>
      <c r="L25" s="20">
        <f>SUM(L24)</f>
        <v>200.26</v>
      </c>
      <c r="M25" s="20">
        <v>200.26</v>
      </c>
      <c r="N25" s="17">
        <f t="shared" ref="N25:O25" si="10">SUM(N24)</f>
        <v>0</v>
      </c>
      <c r="O25" s="17">
        <f t="shared" si="10"/>
        <v>0</v>
      </c>
      <c r="P25" s="169">
        <v>206.23</v>
      </c>
      <c r="Q25" s="169">
        <v>206.23</v>
      </c>
      <c r="R25" s="17">
        <v>0</v>
      </c>
      <c r="S25" s="17">
        <v>0</v>
      </c>
      <c r="T25" s="17">
        <f t="shared" ref="T25:U25" si="11">SUM(T24)</f>
        <v>197.6</v>
      </c>
      <c r="U25" s="17">
        <f t="shared" si="11"/>
        <v>197.6</v>
      </c>
      <c r="V25" s="302"/>
      <c r="W25" s="211"/>
      <c r="X25" s="211"/>
      <c r="Y25" s="211"/>
    </row>
    <row r="26" spans="1:29" s="9" customFormat="1" ht="18.75" customHeight="1" x14ac:dyDescent="0.2">
      <c r="A26" s="268" t="s">
        <v>19</v>
      </c>
      <c r="B26" s="257" t="s">
        <v>19</v>
      </c>
      <c r="C26" s="259" t="s">
        <v>26</v>
      </c>
      <c r="D26" s="277" t="s">
        <v>84</v>
      </c>
      <c r="E26" s="201" t="s">
        <v>45</v>
      </c>
      <c r="F26" s="204" t="s">
        <v>28</v>
      </c>
      <c r="G26" s="48" t="s">
        <v>35</v>
      </c>
      <c r="H26" s="49">
        <v>331.5</v>
      </c>
      <c r="I26" s="49">
        <v>331.5</v>
      </c>
      <c r="J26" s="49">
        <v>0</v>
      </c>
      <c r="K26" s="49">
        <v>0</v>
      </c>
      <c r="L26" s="49">
        <v>398.6</v>
      </c>
      <c r="M26" s="49">
        <v>398.6</v>
      </c>
      <c r="N26" s="49">
        <v>0</v>
      </c>
      <c r="O26" s="49">
        <v>0</v>
      </c>
      <c r="P26" s="187">
        <v>376</v>
      </c>
      <c r="Q26" s="187">
        <v>376</v>
      </c>
      <c r="R26" s="49">
        <v>0</v>
      </c>
      <c r="S26" s="49">
        <v>0</v>
      </c>
      <c r="T26" s="49">
        <v>350</v>
      </c>
      <c r="U26" s="19">
        <v>350</v>
      </c>
      <c r="V26" s="301" t="s">
        <v>176</v>
      </c>
      <c r="W26" s="211">
        <v>1100</v>
      </c>
      <c r="X26" s="211">
        <v>1100</v>
      </c>
      <c r="Y26" s="211">
        <v>1100</v>
      </c>
      <c r="AA26" s="16"/>
      <c r="AB26" s="16"/>
      <c r="AC26" s="16"/>
    </row>
    <row r="27" spans="1:29" s="9" customFormat="1" ht="18.75" customHeight="1" x14ac:dyDescent="0.2">
      <c r="A27" s="271"/>
      <c r="B27" s="258"/>
      <c r="C27" s="260"/>
      <c r="D27" s="252"/>
      <c r="E27" s="210"/>
      <c r="F27" s="204"/>
      <c r="G27" s="48" t="s">
        <v>16</v>
      </c>
      <c r="H27" s="49">
        <v>1.5</v>
      </c>
      <c r="I27" s="49">
        <v>1.5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187">
        <v>0</v>
      </c>
      <c r="Q27" s="187">
        <v>0</v>
      </c>
      <c r="R27" s="49">
        <v>0</v>
      </c>
      <c r="S27" s="49">
        <v>0</v>
      </c>
      <c r="T27" s="49">
        <v>0</v>
      </c>
      <c r="U27" s="19">
        <v>0</v>
      </c>
      <c r="V27" s="301"/>
      <c r="W27" s="211"/>
      <c r="X27" s="211"/>
      <c r="Y27" s="211"/>
      <c r="AA27" s="16"/>
      <c r="AB27" s="16"/>
      <c r="AC27" s="16"/>
    </row>
    <row r="28" spans="1:29" ht="24.75" customHeight="1" x14ac:dyDescent="0.2">
      <c r="A28" s="250"/>
      <c r="B28" s="237"/>
      <c r="C28" s="261"/>
      <c r="D28" s="253"/>
      <c r="E28" s="202"/>
      <c r="F28" s="204"/>
      <c r="G28" s="24" t="s">
        <v>13</v>
      </c>
      <c r="H28" s="20">
        <v>333</v>
      </c>
      <c r="I28" s="20">
        <v>333</v>
      </c>
      <c r="J28" s="20">
        <f t="shared" ref="J28:K28" si="12">SUM(J26)</f>
        <v>0</v>
      </c>
      <c r="K28" s="20">
        <f t="shared" si="12"/>
        <v>0</v>
      </c>
      <c r="L28" s="17">
        <v>398.6</v>
      </c>
      <c r="M28" s="17">
        <v>398.6</v>
      </c>
      <c r="N28" s="17">
        <f>SUM(N26)</f>
        <v>0</v>
      </c>
      <c r="O28" s="17">
        <f t="shared" ref="O28" si="13">SUM(O26)</f>
        <v>0</v>
      </c>
      <c r="P28" s="169">
        <v>376</v>
      </c>
      <c r="Q28" s="169">
        <v>376</v>
      </c>
      <c r="R28" s="17">
        <v>0</v>
      </c>
      <c r="S28" s="17">
        <v>0</v>
      </c>
      <c r="T28" s="17">
        <v>350</v>
      </c>
      <c r="U28" s="17">
        <v>350</v>
      </c>
      <c r="V28" s="302"/>
      <c r="W28" s="211"/>
      <c r="X28" s="211"/>
      <c r="Y28" s="211"/>
    </row>
    <row r="29" spans="1:29" ht="20.25" customHeight="1" x14ac:dyDescent="0.2">
      <c r="A29" s="268" t="s">
        <v>19</v>
      </c>
      <c r="B29" s="257" t="s">
        <v>19</v>
      </c>
      <c r="C29" s="259" t="s">
        <v>158</v>
      </c>
      <c r="D29" s="277" t="s">
        <v>159</v>
      </c>
      <c r="E29" s="201" t="s">
        <v>46</v>
      </c>
      <c r="F29" s="201" t="s">
        <v>28</v>
      </c>
      <c r="G29" s="115" t="s">
        <v>16</v>
      </c>
      <c r="H29" s="49">
        <v>2.42</v>
      </c>
      <c r="I29" s="49">
        <v>2.42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187">
        <v>0</v>
      </c>
      <c r="Q29" s="187">
        <v>0</v>
      </c>
      <c r="R29" s="49">
        <v>0</v>
      </c>
      <c r="S29" s="49">
        <v>0</v>
      </c>
      <c r="T29" s="49">
        <v>0</v>
      </c>
      <c r="U29" s="49">
        <v>0</v>
      </c>
      <c r="V29" s="299" t="s">
        <v>168</v>
      </c>
      <c r="W29" s="200">
        <v>100</v>
      </c>
      <c r="X29" s="200">
        <v>100</v>
      </c>
      <c r="Y29" s="200">
        <v>100</v>
      </c>
    </row>
    <row r="30" spans="1:29" ht="15.75" customHeight="1" x14ac:dyDescent="0.2">
      <c r="A30" s="250"/>
      <c r="B30" s="237"/>
      <c r="C30" s="261"/>
      <c r="D30" s="253"/>
      <c r="E30" s="202"/>
      <c r="F30" s="202"/>
      <c r="G30" s="24" t="s">
        <v>93</v>
      </c>
      <c r="H30" s="20">
        <v>2.42</v>
      </c>
      <c r="I30" s="20">
        <v>2.42</v>
      </c>
      <c r="J30" s="20">
        <v>0</v>
      </c>
      <c r="K30" s="20">
        <v>0</v>
      </c>
      <c r="L30" s="17">
        <v>0</v>
      </c>
      <c r="M30" s="17">
        <v>0</v>
      </c>
      <c r="N30" s="17">
        <v>0</v>
      </c>
      <c r="O30" s="17">
        <v>0</v>
      </c>
      <c r="P30" s="169">
        <v>0</v>
      </c>
      <c r="Q30" s="169">
        <v>0</v>
      </c>
      <c r="R30" s="17">
        <v>0</v>
      </c>
      <c r="S30" s="17">
        <v>0</v>
      </c>
      <c r="T30" s="17">
        <v>0</v>
      </c>
      <c r="U30" s="17">
        <v>0</v>
      </c>
      <c r="V30" s="300"/>
      <c r="W30" s="200"/>
      <c r="X30" s="200"/>
      <c r="Y30" s="200"/>
    </row>
    <row r="31" spans="1:29" ht="24.75" customHeight="1" x14ac:dyDescent="0.2">
      <c r="A31" s="268" t="s">
        <v>19</v>
      </c>
      <c r="B31" s="257" t="s">
        <v>19</v>
      </c>
      <c r="C31" s="259" t="s">
        <v>131</v>
      </c>
      <c r="D31" s="277" t="s">
        <v>160</v>
      </c>
      <c r="E31" s="201" t="s">
        <v>161</v>
      </c>
      <c r="F31" s="201" t="s">
        <v>28</v>
      </c>
      <c r="G31" s="115" t="s">
        <v>16</v>
      </c>
      <c r="H31" s="187">
        <v>10</v>
      </c>
      <c r="I31" s="187">
        <v>10</v>
      </c>
      <c r="J31" s="187">
        <v>0</v>
      </c>
      <c r="K31" s="187">
        <v>0</v>
      </c>
      <c r="L31" s="187">
        <v>0</v>
      </c>
      <c r="M31" s="187">
        <v>0</v>
      </c>
      <c r="N31" s="187">
        <v>0</v>
      </c>
      <c r="O31" s="187">
        <v>0</v>
      </c>
      <c r="P31" s="187">
        <v>10</v>
      </c>
      <c r="Q31" s="187">
        <v>10</v>
      </c>
      <c r="R31" s="187">
        <v>0</v>
      </c>
      <c r="S31" s="187">
        <v>0</v>
      </c>
      <c r="T31" s="187">
        <v>0</v>
      </c>
      <c r="U31" s="187">
        <v>0</v>
      </c>
      <c r="V31" s="299" t="s">
        <v>169</v>
      </c>
      <c r="W31" s="200">
        <v>100</v>
      </c>
      <c r="X31" s="200">
        <v>100</v>
      </c>
      <c r="Y31" s="200">
        <v>100</v>
      </c>
    </row>
    <row r="32" spans="1:29" ht="24.75" customHeight="1" x14ac:dyDescent="0.2">
      <c r="A32" s="250"/>
      <c r="B32" s="237"/>
      <c r="C32" s="261"/>
      <c r="D32" s="253"/>
      <c r="E32" s="202"/>
      <c r="F32" s="202"/>
      <c r="G32" s="35" t="s">
        <v>93</v>
      </c>
      <c r="H32" s="20">
        <v>10</v>
      </c>
      <c r="I32" s="20">
        <v>10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168">
        <v>10</v>
      </c>
      <c r="Q32" s="168">
        <v>10</v>
      </c>
      <c r="R32" s="20">
        <v>0</v>
      </c>
      <c r="S32" s="20">
        <v>0</v>
      </c>
      <c r="T32" s="20">
        <v>0</v>
      </c>
      <c r="U32" s="17">
        <v>0</v>
      </c>
      <c r="V32" s="300"/>
      <c r="W32" s="200"/>
      <c r="X32" s="200"/>
      <c r="Y32" s="200"/>
    </row>
    <row r="33" spans="1:25" ht="21.75" customHeight="1" x14ac:dyDescent="0.2">
      <c r="A33" s="251" t="s">
        <v>19</v>
      </c>
      <c r="B33" s="238" t="s">
        <v>19</v>
      </c>
      <c r="C33" s="284" t="s">
        <v>23</v>
      </c>
      <c r="D33" s="297" t="s">
        <v>86</v>
      </c>
      <c r="E33" s="204" t="s">
        <v>46</v>
      </c>
      <c r="F33" s="204" t="s">
        <v>28</v>
      </c>
      <c r="G33" s="48" t="s">
        <v>16</v>
      </c>
      <c r="H33" s="187">
        <v>1723.64</v>
      </c>
      <c r="I33" s="187">
        <v>1723.64</v>
      </c>
      <c r="J33" s="187">
        <v>0</v>
      </c>
      <c r="K33" s="187">
        <v>0</v>
      </c>
      <c r="L33" s="187">
        <v>1785</v>
      </c>
      <c r="M33" s="187">
        <v>1785</v>
      </c>
      <c r="N33" s="187">
        <v>0</v>
      </c>
      <c r="O33" s="187">
        <v>0</v>
      </c>
      <c r="P33" s="187">
        <v>1589.6</v>
      </c>
      <c r="Q33" s="187">
        <v>1589.6</v>
      </c>
      <c r="R33" s="187">
        <v>0</v>
      </c>
      <c r="S33" s="187">
        <v>0</v>
      </c>
      <c r="T33" s="18">
        <v>2100</v>
      </c>
      <c r="U33" s="18">
        <v>2100</v>
      </c>
      <c r="V33" s="203" t="s">
        <v>177</v>
      </c>
      <c r="W33" s="200">
        <v>2400</v>
      </c>
      <c r="X33" s="200">
        <v>2450</v>
      </c>
      <c r="Y33" s="200">
        <v>2450</v>
      </c>
    </row>
    <row r="34" spans="1:25" ht="23.25" customHeight="1" x14ac:dyDescent="0.2">
      <c r="A34" s="251"/>
      <c r="B34" s="238"/>
      <c r="C34" s="284"/>
      <c r="D34" s="297"/>
      <c r="E34" s="204"/>
      <c r="F34" s="204"/>
      <c r="G34" s="24" t="s">
        <v>13</v>
      </c>
      <c r="H34" s="20">
        <f t="shared" ref="H34:K34" si="14">SUM(H33:H33)</f>
        <v>1723.64</v>
      </c>
      <c r="I34" s="20">
        <f t="shared" si="14"/>
        <v>1723.64</v>
      </c>
      <c r="J34" s="20">
        <f t="shared" si="14"/>
        <v>0</v>
      </c>
      <c r="K34" s="20">
        <f t="shared" si="14"/>
        <v>0</v>
      </c>
      <c r="L34" s="17">
        <v>1785</v>
      </c>
      <c r="M34" s="17">
        <v>1785</v>
      </c>
      <c r="N34" s="17">
        <v>0</v>
      </c>
      <c r="O34" s="20">
        <v>0</v>
      </c>
      <c r="P34" s="169">
        <v>1589.6</v>
      </c>
      <c r="Q34" s="169">
        <v>1589.6</v>
      </c>
      <c r="R34" s="17">
        <v>0</v>
      </c>
      <c r="S34" s="20">
        <v>0</v>
      </c>
      <c r="T34" s="17">
        <f>SUM(T33:T33)</f>
        <v>2100</v>
      </c>
      <c r="U34" s="17">
        <f>SUM(U33:U33)</f>
        <v>2100</v>
      </c>
      <c r="V34" s="203"/>
      <c r="W34" s="200"/>
      <c r="X34" s="200"/>
      <c r="Y34" s="200"/>
    </row>
    <row r="35" spans="1:25" ht="16.5" customHeight="1" x14ac:dyDescent="0.2">
      <c r="A35" s="268" t="s">
        <v>19</v>
      </c>
      <c r="B35" s="257" t="s">
        <v>19</v>
      </c>
      <c r="C35" s="259" t="s">
        <v>110</v>
      </c>
      <c r="D35" s="277" t="s">
        <v>162</v>
      </c>
      <c r="E35" s="201" t="s">
        <v>111</v>
      </c>
      <c r="F35" s="201" t="s">
        <v>28</v>
      </c>
      <c r="G35" s="103" t="s">
        <v>35</v>
      </c>
      <c r="H35" s="49">
        <v>1.7</v>
      </c>
      <c r="I35" s="49">
        <v>1.7</v>
      </c>
      <c r="J35" s="49">
        <v>1.65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187">
        <v>0</v>
      </c>
      <c r="Q35" s="187">
        <v>0</v>
      </c>
      <c r="R35" s="49">
        <v>0</v>
      </c>
      <c r="S35" s="49">
        <v>0</v>
      </c>
      <c r="T35" s="49">
        <v>0</v>
      </c>
      <c r="U35" s="49">
        <v>0</v>
      </c>
      <c r="V35" s="299" t="s">
        <v>170</v>
      </c>
      <c r="W35" s="200">
        <v>100</v>
      </c>
      <c r="X35" s="200">
        <v>100</v>
      </c>
      <c r="Y35" s="200">
        <v>100</v>
      </c>
    </row>
    <row r="36" spans="1:25" ht="21.75" customHeight="1" x14ac:dyDescent="0.2">
      <c r="A36" s="250"/>
      <c r="B36" s="237"/>
      <c r="C36" s="261"/>
      <c r="D36" s="253"/>
      <c r="E36" s="202"/>
      <c r="F36" s="202"/>
      <c r="G36" s="24" t="s">
        <v>93</v>
      </c>
      <c r="H36" s="20">
        <v>1.7</v>
      </c>
      <c r="I36" s="20">
        <v>1.7</v>
      </c>
      <c r="J36" s="20">
        <v>1.65</v>
      </c>
      <c r="K36" s="20">
        <v>0</v>
      </c>
      <c r="L36" s="17">
        <v>0</v>
      </c>
      <c r="M36" s="17">
        <v>0</v>
      </c>
      <c r="N36" s="17">
        <v>0</v>
      </c>
      <c r="O36" s="20">
        <v>0</v>
      </c>
      <c r="P36" s="169">
        <v>0</v>
      </c>
      <c r="Q36" s="169">
        <v>0</v>
      </c>
      <c r="R36" s="17">
        <v>0</v>
      </c>
      <c r="S36" s="20">
        <v>0</v>
      </c>
      <c r="T36" s="17">
        <v>0</v>
      </c>
      <c r="U36" s="17">
        <v>0</v>
      </c>
      <c r="V36" s="300"/>
      <c r="W36" s="200"/>
      <c r="X36" s="200"/>
      <c r="Y36" s="200"/>
    </row>
    <row r="37" spans="1:25" ht="18.75" customHeight="1" x14ac:dyDescent="0.2">
      <c r="A37" s="251" t="s">
        <v>19</v>
      </c>
      <c r="B37" s="238" t="s">
        <v>19</v>
      </c>
      <c r="C37" s="284" t="s">
        <v>28</v>
      </c>
      <c r="D37" s="297" t="s">
        <v>67</v>
      </c>
      <c r="E37" s="204" t="s">
        <v>68</v>
      </c>
      <c r="F37" s="204" t="s">
        <v>83</v>
      </c>
      <c r="G37" s="115" t="s">
        <v>35</v>
      </c>
      <c r="H37" s="49">
        <v>133.80000000000001</v>
      </c>
      <c r="I37" s="49">
        <v>133.80000000000001</v>
      </c>
      <c r="J37" s="49">
        <v>130.96</v>
      </c>
      <c r="K37" s="49">
        <v>0</v>
      </c>
      <c r="L37" s="49">
        <v>144.4</v>
      </c>
      <c r="M37" s="49">
        <v>144.4</v>
      </c>
      <c r="N37" s="49">
        <v>141</v>
      </c>
      <c r="O37" s="49">
        <v>0</v>
      </c>
      <c r="P37" s="187">
        <v>136.19999999999999</v>
      </c>
      <c r="Q37" s="187">
        <v>136.19999999999999</v>
      </c>
      <c r="R37" s="49">
        <v>133.31</v>
      </c>
      <c r="S37" s="49">
        <v>0</v>
      </c>
      <c r="T37" s="18">
        <v>150</v>
      </c>
      <c r="U37" s="18">
        <v>150</v>
      </c>
      <c r="V37" s="198" t="s">
        <v>169</v>
      </c>
      <c r="W37" s="200">
        <v>100</v>
      </c>
      <c r="X37" s="200">
        <v>100</v>
      </c>
      <c r="Y37" s="200">
        <v>100</v>
      </c>
    </row>
    <row r="38" spans="1:25" ht="14.25" customHeight="1" x14ac:dyDescent="0.2">
      <c r="A38" s="251"/>
      <c r="B38" s="238"/>
      <c r="C38" s="284"/>
      <c r="D38" s="297"/>
      <c r="E38" s="204"/>
      <c r="F38" s="204"/>
      <c r="G38" s="35" t="s">
        <v>93</v>
      </c>
      <c r="H38" s="20">
        <f t="shared" ref="H38:I38" si="15">SUM(H37)</f>
        <v>133.80000000000001</v>
      </c>
      <c r="I38" s="20">
        <f t="shared" si="15"/>
        <v>133.80000000000001</v>
      </c>
      <c r="J38" s="20">
        <v>130.96</v>
      </c>
      <c r="K38" s="20">
        <f t="shared" ref="K38:M38" si="16">SUM(K37)</f>
        <v>0</v>
      </c>
      <c r="L38" s="20">
        <f t="shared" si="16"/>
        <v>144.4</v>
      </c>
      <c r="M38" s="20">
        <f t="shared" si="16"/>
        <v>144.4</v>
      </c>
      <c r="N38" s="20">
        <v>141</v>
      </c>
      <c r="O38" s="20">
        <f t="shared" ref="O38" si="17">SUM(O37)</f>
        <v>0</v>
      </c>
      <c r="P38" s="168">
        <v>136.19999999999999</v>
      </c>
      <c r="Q38" s="168">
        <v>136.19999999999999</v>
      </c>
      <c r="R38" s="20">
        <v>133.31</v>
      </c>
      <c r="S38" s="20">
        <v>0</v>
      </c>
      <c r="T38" s="20">
        <f t="shared" ref="T38" si="18">SUM(T37)</f>
        <v>150</v>
      </c>
      <c r="U38" s="20">
        <v>150</v>
      </c>
      <c r="V38" s="303"/>
      <c r="W38" s="200"/>
      <c r="X38" s="200"/>
      <c r="Y38" s="200"/>
    </row>
    <row r="39" spans="1:25" ht="18" customHeight="1" x14ac:dyDescent="0.2">
      <c r="A39" s="251" t="s">
        <v>19</v>
      </c>
      <c r="B39" s="238" t="s">
        <v>19</v>
      </c>
      <c r="C39" s="284" t="s">
        <v>63</v>
      </c>
      <c r="D39" s="297" t="s">
        <v>64</v>
      </c>
      <c r="E39" s="204" t="s">
        <v>44</v>
      </c>
      <c r="F39" s="204" t="s">
        <v>23</v>
      </c>
      <c r="G39" s="54" t="s">
        <v>16</v>
      </c>
      <c r="H39" s="49">
        <v>55</v>
      </c>
      <c r="I39" s="49">
        <v>55</v>
      </c>
      <c r="J39" s="49">
        <v>0</v>
      </c>
      <c r="K39" s="49">
        <v>0</v>
      </c>
      <c r="L39" s="18">
        <v>55</v>
      </c>
      <c r="M39" s="18">
        <v>55</v>
      </c>
      <c r="N39" s="18">
        <v>0</v>
      </c>
      <c r="O39" s="18">
        <v>0</v>
      </c>
      <c r="P39" s="18">
        <v>55</v>
      </c>
      <c r="Q39" s="18">
        <v>55</v>
      </c>
      <c r="R39" s="18">
        <v>0</v>
      </c>
      <c r="S39" s="18">
        <v>0</v>
      </c>
      <c r="T39" s="18">
        <v>62.5</v>
      </c>
      <c r="U39" s="18">
        <v>62.5</v>
      </c>
      <c r="V39" s="428" t="s">
        <v>171</v>
      </c>
      <c r="W39" s="200">
        <v>100</v>
      </c>
      <c r="X39" s="200">
        <v>100</v>
      </c>
      <c r="Y39" s="200">
        <v>100</v>
      </c>
    </row>
    <row r="40" spans="1:25" ht="14.25" customHeight="1" x14ac:dyDescent="0.2">
      <c r="A40" s="251"/>
      <c r="B40" s="238"/>
      <c r="C40" s="284"/>
      <c r="D40" s="297"/>
      <c r="E40" s="204"/>
      <c r="F40" s="204"/>
      <c r="G40" s="35" t="s">
        <v>93</v>
      </c>
      <c r="H40" s="20">
        <f>SUM(H39)</f>
        <v>55</v>
      </c>
      <c r="I40" s="20">
        <v>55</v>
      </c>
      <c r="J40" s="20">
        <v>0</v>
      </c>
      <c r="K40" s="20">
        <f t="shared" ref="K40" si="19">SUM(K39)</f>
        <v>0</v>
      </c>
      <c r="L40" s="20">
        <f>SUM(L39)</f>
        <v>55</v>
      </c>
      <c r="M40" s="20">
        <v>55</v>
      </c>
      <c r="N40" s="20">
        <v>0</v>
      </c>
      <c r="O40" s="20">
        <f t="shared" ref="O40" si="20">SUM(O39)</f>
        <v>0</v>
      </c>
      <c r="P40" s="168">
        <v>55</v>
      </c>
      <c r="Q40" s="168">
        <v>55</v>
      </c>
      <c r="R40" s="20">
        <v>0</v>
      </c>
      <c r="S40" s="20">
        <v>0</v>
      </c>
      <c r="T40" s="20">
        <v>62.5</v>
      </c>
      <c r="U40" s="20">
        <f t="shared" ref="U40" si="21">SUM(U39)</f>
        <v>62.5</v>
      </c>
      <c r="V40" s="418"/>
      <c r="W40" s="200"/>
      <c r="X40" s="200"/>
      <c r="Y40" s="200"/>
    </row>
    <row r="41" spans="1:25" ht="16.5" customHeight="1" x14ac:dyDescent="0.2">
      <c r="A41" s="268" t="s">
        <v>19</v>
      </c>
      <c r="B41" s="257" t="s">
        <v>19</v>
      </c>
      <c r="C41" s="259" t="s">
        <v>125</v>
      </c>
      <c r="D41" s="277" t="s">
        <v>122</v>
      </c>
      <c r="E41" s="201" t="s">
        <v>45</v>
      </c>
      <c r="F41" s="201" t="s">
        <v>28</v>
      </c>
      <c r="G41" s="115" t="s">
        <v>16</v>
      </c>
      <c r="H41" s="49">
        <v>18.55</v>
      </c>
      <c r="I41" s="49">
        <v>18.55</v>
      </c>
      <c r="J41" s="49">
        <v>0</v>
      </c>
      <c r="K41" s="49">
        <v>0</v>
      </c>
      <c r="L41" s="49">
        <v>18</v>
      </c>
      <c r="M41" s="49">
        <v>18</v>
      </c>
      <c r="N41" s="49">
        <v>0</v>
      </c>
      <c r="O41" s="49">
        <v>0</v>
      </c>
      <c r="P41" s="187">
        <v>18</v>
      </c>
      <c r="Q41" s="187">
        <v>18</v>
      </c>
      <c r="R41" s="49">
        <v>0</v>
      </c>
      <c r="S41" s="49">
        <v>0</v>
      </c>
      <c r="T41" s="18">
        <v>20</v>
      </c>
      <c r="U41" s="18">
        <v>20</v>
      </c>
      <c r="V41" s="198" t="s">
        <v>171</v>
      </c>
      <c r="W41" s="206">
        <v>100</v>
      </c>
      <c r="X41" s="206">
        <v>100</v>
      </c>
      <c r="Y41" s="206">
        <v>100</v>
      </c>
    </row>
    <row r="42" spans="1:25" ht="20.25" customHeight="1" x14ac:dyDescent="0.2">
      <c r="A42" s="250"/>
      <c r="B42" s="237"/>
      <c r="C42" s="261"/>
      <c r="D42" s="253"/>
      <c r="E42" s="202"/>
      <c r="F42" s="202"/>
      <c r="G42" s="35" t="s">
        <v>13</v>
      </c>
      <c r="H42" s="20">
        <v>18.55</v>
      </c>
      <c r="I42" s="20">
        <v>18.55</v>
      </c>
      <c r="J42" s="20">
        <v>0</v>
      </c>
      <c r="K42" s="20">
        <v>0</v>
      </c>
      <c r="L42" s="20">
        <v>18</v>
      </c>
      <c r="M42" s="20">
        <v>18</v>
      </c>
      <c r="N42" s="20">
        <v>0</v>
      </c>
      <c r="O42" s="20">
        <v>0</v>
      </c>
      <c r="P42" s="168">
        <v>18</v>
      </c>
      <c r="Q42" s="168">
        <v>18</v>
      </c>
      <c r="R42" s="20">
        <v>0</v>
      </c>
      <c r="S42" s="20">
        <v>0</v>
      </c>
      <c r="T42" s="20">
        <v>20</v>
      </c>
      <c r="U42" s="20">
        <v>20</v>
      </c>
      <c r="V42" s="199"/>
      <c r="W42" s="208"/>
      <c r="X42" s="208"/>
      <c r="Y42" s="208"/>
    </row>
    <row r="43" spans="1:25" ht="17.25" customHeight="1" x14ac:dyDescent="0.2">
      <c r="A43" s="268" t="s">
        <v>19</v>
      </c>
      <c r="B43" s="257" t="s">
        <v>19</v>
      </c>
      <c r="C43" s="259" t="s">
        <v>126</v>
      </c>
      <c r="D43" s="277" t="s">
        <v>123</v>
      </c>
      <c r="E43" s="201" t="s">
        <v>46</v>
      </c>
      <c r="F43" s="201" t="s">
        <v>28</v>
      </c>
      <c r="G43" s="115" t="s">
        <v>16</v>
      </c>
      <c r="H43" s="49">
        <v>1</v>
      </c>
      <c r="I43" s="49">
        <v>1</v>
      </c>
      <c r="J43" s="49">
        <v>0</v>
      </c>
      <c r="K43" s="49">
        <v>0</v>
      </c>
      <c r="L43" s="49">
        <v>2</v>
      </c>
      <c r="M43" s="49">
        <v>2</v>
      </c>
      <c r="N43" s="49">
        <v>0</v>
      </c>
      <c r="O43" s="49">
        <v>0</v>
      </c>
      <c r="P43" s="187">
        <v>6.1</v>
      </c>
      <c r="Q43" s="187">
        <v>6.1</v>
      </c>
      <c r="R43" s="49">
        <v>0</v>
      </c>
      <c r="S43" s="49">
        <v>0</v>
      </c>
      <c r="T43" s="18">
        <v>1.3</v>
      </c>
      <c r="U43" s="18">
        <v>1.3</v>
      </c>
      <c r="V43" s="299" t="s">
        <v>178</v>
      </c>
      <c r="W43" s="206">
        <v>15</v>
      </c>
      <c r="X43" s="206">
        <v>20</v>
      </c>
      <c r="Y43" s="206">
        <v>20</v>
      </c>
    </row>
    <row r="44" spans="1:25" ht="24" customHeight="1" x14ac:dyDescent="0.2">
      <c r="A44" s="250"/>
      <c r="B44" s="237"/>
      <c r="C44" s="261"/>
      <c r="D44" s="253"/>
      <c r="E44" s="202"/>
      <c r="F44" s="202"/>
      <c r="G44" s="35" t="s">
        <v>13</v>
      </c>
      <c r="H44" s="20">
        <v>1</v>
      </c>
      <c r="I44" s="20">
        <v>1</v>
      </c>
      <c r="J44" s="20">
        <v>0</v>
      </c>
      <c r="K44" s="20">
        <v>0</v>
      </c>
      <c r="L44" s="20">
        <v>2</v>
      </c>
      <c r="M44" s="20">
        <v>2</v>
      </c>
      <c r="N44" s="20">
        <v>0</v>
      </c>
      <c r="O44" s="20">
        <v>0</v>
      </c>
      <c r="P44" s="168">
        <v>6.1</v>
      </c>
      <c r="Q44" s="168">
        <v>6.1</v>
      </c>
      <c r="R44" s="20">
        <v>0</v>
      </c>
      <c r="S44" s="20">
        <v>0</v>
      </c>
      <c r="T44" s="20">
        <v>1.3</v>
      </c>
      <c r="U44" s="20">
        <v>1.3</v>
      </c>
      <c r="V44" s="300"/>
      <c r="W44" s="208"/>
      <c r="X44" s="208"/>
      <c r="Y44" s="208"/>
    </row>
    <row r="45" spans="1:25" ht="21.75" customHeight="1" x14ac:dyDescent="0.2">
      <c r="A45" s="268" t="s">
        <v>19</v>
      </c>
      <c r="B45" s="257" t="s">
        <v>19</v>
      </c>
      <c r="C45" s="259" t="s">
        <v>149</v>
      </c>
      <c r="D45" s="277" t="s">
        <v>148</v>
      </c>
      <c r="E45" s="201" t="s">
        <v>45</v>
      </c>
      <c r="F45" s="201" t="s">
        <v>28</v>
      </c>
      <c r="G45" s="115" t="s">
        <v>16</v>
      </c>
      <c r="H45" s="49">
        <v>0</v>
      </c>
      <c r="I45" s="49">
        <v>0</v>
      </c>
      <c r="J45" s="49">
        <v>0</v>
      </c>
      <c r="K45" s="49">
        <v>0</v>
      </c>
      <c r="L45" s="49">
        <v>2</v>
      </c>
      <c r="M45" s="49">
        <v>2</v>
      </c>
      <c r="N45" s="49">
        <v>0</v>
      </c>
      <c r="O45" s="49">
        <v>0</v>
      </c>
      <c r="P45" s="187">
        <v>2</v>
      </c>
      <c r="Q45" s="187">
        <v>2</v>
      </c>
      <c r="R45" s="49">
        <v>0</v>
      </c>
      <c r="S45" s="49">
        <v>0</v>
      </c>
      <c r="T45" s="18">
        <v>2</v>
      </c>
      <c r="U45" s="18">
        <v>2</v>
      </c>
      <c r="V45" s="198" t="s">
        <v>179</v>
      </c>
      <c r="W45" s="206">
        <v>15</v>
      </c>
      <c r="X45" s="206">
        <v>20</v>
      </c>
      <c r="Y45" s="206">
        <v>20</v>
      </c>
    </row>
    <row r="46" spans="1:25" ht="23.25" customHeight="1" x14ac:dyDescent="0.2">
      <c r="A46" s="250"/>
      <c r="B46" s="237"/>
      <c r="C46" s="261"/>
      <c r="D46" s="253"/>
      <c r="E46" s="202"/>
      <c r="F46" s="202"/>
      <c r="G46" s="35" t="s">
        <v>93</v>
      </c>
      <c r="H46" s="20">
        <v>0</v>
      </c>
      <c r="I46" s="20">
        <v>0</v>
      </c>
      <c r="J46" s="20">
        <v>0</v>
      </c>
      <c r="K46" s="20">
        <v>0</v>
      </c>
      <c r="L46" s="20">
        <v>2</v>
      </c>
      <c r="M46" s="20">
        <v>2</v>
      </c>
      <c r="N46" s="20">
        <v>0</v>
      </c>
      <c r="O46" s="20">
        <v>0</v>
      </c>
      <c r="P46" s="168">
        <v>2</v>
      </c>
      <c r="Q46" s="168">
        <v>2</v>
      </c>
      <c r="R46" s="20">
        <v>0</v>
      </c>
      <c r="S46" s="20">
        <v>0</v>
      </c>
      <c r="T46" s="20">
        <v>2</v>
      </c>
      <c r="U46" s="20">
        <v>2</v>
      </c>
      <c r="V46" s="199"/>
      <c r="W46" s="208"/>
      <c r="X46" s="208"/>
      <c r="Y46" s="208"/>
    </row>
    <row r="47" spans="1:25" ht="15.75" customHeight="1" x14ac:dyDescent="0.2">
      <c r="A47" s="251" t="s">
        <v>19</v>
      </c>
      <c r="B47" s="238" t="s">
        <v>19</v>
      </c>
      <c r="C47" s="284" t="s">
        <v>100</v>
      </c>
      <c r="D47" s="297" t="s">
        <v>65</v>
      </c>
      <c r="E47" s="204" t="s">
        <v>47</v>
      </c>
      <c r="F47" s="204" t="s">
        <v>23</v>
      </c>
      <c r="G47" s="115" t="s">
        <v>16</v>
      </c>
      <c r="H47" s="49">
        <v>0.1</v>
      </c>
      <c r="I47" s="49">
        <v>0.1</v>
      </c>
      <c r="J47" s="49">
        <v>0</v>
      </c>
      <c r="K47" s="49">
        <v>0</v>
      </c>
      <c r="L47" s="49">
        <v>0.1</v>
      </c>
      <c r="M47" s="49">
        <v>0.1</v>
      </c>
      <c r="N47" s="49">
        <v>0</v>
      </c>
      <c r="O47" s="49">
        <v>0</v>
      </c>
      <c r="P47" s="187">
        <v>0.1</v>
      </c>
      <c r="Q47" s="187">
        <v>0.1</v>
      </c>
      <c r="R47" s="49">
        <v>0</v>
      </c>
      <c r="S47" s="49">
        <v>0</v>
      </c>
      <c r="T47" s="18">
        <v>0.2</v>
      </c>
      <c r="U47" s="18">
        <v>0.2</v>
      </c>
      <c r="V47" s="432" t="s">
        <v>171</v>
      </c>
      <c r="W47" s="200">
        <v>100</v>
      </c>
      <c r="X47" s="200">
        <v>100</v>
      </c>
      <c r="Y47" s="200">
        <v>100</v>
      </c>
    </row>
    <row r="48" spans="1:25" ht="16.5" customHeight="1" thickBot="1" x14ac:dyDescent="0.25">
      <c r="A48" s="445"/>
      <c r="B48" s="286"/>
      <c r="C48" s="446"/>
      <c r="D48" s="298"/>
      <c r="E48" s="296"/>
      <c r="F48" s="204"/>
      <c r="G48" s="35" t="s">
        <v>66</v>
      </c>
      <c r="H48" s="20">
        <f t="shared" ref="H48:K48" si="22">SUM(H47)</f>
        <v>0.1</v>
      </c>
      <c r="I48" s="20">
        <f t="shared" si="22"/>
        <v>0.1</v>
      </c>
      <c r="J48" s="20">
        <f t="shared" si="22"/>
        <v>0</v>
      </c>
      <c r="K48" s="20">
        <f t="shared" si="22"/>
        <v>0</v>
      </c>
      <c r="L48" s="20">
        <v>0.1</v>
      </c>
      <c r="M48" s="20">
        <v>0.1</v>
      </c>
      <c r="N48" s="20">
        <f>SUM(N47+N46+N43+N41)</f>
        <v>0</v>
      </c>
      <c r="O48" s="20">
        <f>SUM(O47+O46+O43+O41)</f>
        <v>0</v>
      </c>
      <c r="P48" s="168">
        <v>0.1</v>
      </c>
      <c r="Q48" s="168">
        <v>0.1</v>
      </c>
      <c r="R48" s="20">
        <v>0</v>
      </c>
      <c r="S48" s="20">
        <v>0</v>
      </c>
      <c r="T48" s="17">
        <v>0.2</v>
      </c>
      <c r="U48" s="17">
        <f>SUM(U47)</f>
        <v>0.2</v>
      </c>
      <c r="V48" s="433"/>
      <c r="W48" s="200"/>
      <c r="X48" s="200"/>
      <c r="Y48" s="200"/>
    </row>
    <row r="49" spans="1:25" ht="18" customHeight="1" thickBot="1" x14ac:dyDescent="0.25">
      <c r="A49" s="7" t="s">
        <v>19</v>
      </c>
      <c r="B49" s="77" t="s">
        <v>19</v>
      </c>
      <c r="C49" s="278" t="s">
        <v>14</v>
      </c>
      <c r="D49" s="295"/>
      <c r="E49" s="295"/>
      <c r="F49" s="279"/>
      <c r="G49" s="279"/>
      <c r="H49" s="85">
        <f>SUM(H17+H19+H21+H23+H25+H28+H34+H38+H40+H41+H43+H46+H48+H30+H32+H36)</f>
        <v>9192.82</v>
      </c>
      <c r="I49" s="85">
        <f>SUM(I17+I19+I21+I23+I25+I28+I34+I38+I40+I41+I43+I46+I48+I36+I32+I30)</f>
        <v>9192.82</v>
      </c>
      <c r="J49" s="85">
        <f>SUM(J17+J19+J21+J23+J25+J28+J34+J38+J40+J43+J41+J43+J46+J48+J36+J32+J30)</f>
        <v>191.01000000000002</v>
      </c>
      <c r="K49" s="85">
        <f>SUM(K17+K19+K21+K23+K25+K28+K34+K38+K40+K41+K43+K46+K48+K36+K32+K30)</f>
        <v>0</v>
      </c>
      <c r="L49" s="85">
        <f>SUM(L17+L19+L21+L23+L25+L28+L34+L38+L40+L41+L43+L46+L48)</f>
        <v>9223.66</v>
      </c>
      <c r="M49" s="86">
        <f>SUM(M17+M19+M21+M23+M25+M28+M34+M38+M40+M41+M43+M46+M48)</f>
        <v>9223.66</v>
      </c>
      <c r="N49" s="85">
        <f>SUM(N17+N19+N21+N23+N25+N28+N34+N38+N40+N46+N48)</f>
        <v>291.3</v>
      </c>
      <c r="O49" s="85">
        <f>SUM(O16:O48)</f>
        <v>0</v>
      </c>
      <c r="P49" s="170">
        <f>SUM(P17+P19+P21+P23+P25+P28+P30+P32+P34+P36+P38+P40+P42+P44+P46+P48)</f>
        <v>10054.230000000001</v>
      </c>
      <c r="Q49" s="182">
        <f>SUM(Q48+Q46+Q44+Q42+Q40+Q38+Q36+Q34+Q32+Q30+Q28+Q25+Q23+Q21+Q19+Q17)</f>
        <v>10054.230000000001</v>
      </c>
      <c r="R49" s="85">
        <f>SUM(R48+R46+R44+R42+R40+R38+R36+R34+R32+R30+R28+R25+R23+R21+R19+R17)</f>
        <v>243.71</v>
      </c>
      <c r="S49" s="85">
        <f>SUM(S48+S46+S44+S42+S40+S38+S32+S30+S28+S25+S23+S21+S19+S17)</f>
        <v>0</v>
      </c>
      <c r="T49" s="85">
        <f>SUM(T17+T19+T21+T23+T25+T28+T34+T38+T40+T41+T43+T46+T48)</f>
        <v>10193.6</v>
      </c>
      <c r="U49" s="85">
        <f>SUM(U17+U19+U21+U23+U25+U28+U34+U38+U40+U41+U43+U46+U48)</f>
        <v>10198.6</v>
      </c>
      <c r="V49" s="85"/>
      <c r="W49" s="85"/>
      <c r="X49" s="88" t="s">
        <v>30</v>
      </c>
      <c r="Y49" s="89" t="s">
        <v>30</v>
      </c>
    </row>
    <row r="50" spans="1:25" ht="15" customHeight="1" thickBot="1" x14ac:dyDescent="0.25">
      <c r="A50" s="15" t="s">
        <v>19</v>
      </c>
      <c r="B50" s="90" t="s">
        <v>20</v>
      </c>
      <c r="C50" s="288" t="s">
        <v>98</v>
      </c>
      <c r="D50" s="289"/>
      <c r="E50" s="289"/>
      <c r="F50" s="289"/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289"/>
      <c r="R50" s="289"/>
      <c r="S50" s="289"/>
      <c r="T50" s="289"/>
      <c r="U50" s="289"/>
      <c r="V50" s="289"/>
      <c r="W50" s="289"/>
      <c r="X50" s="289"/>
      <c r="Y50" s="290"/>
    </row>
    <row r="51" spans="1:25" ht="21" customHeight="1" x14ac:dyDescent="0.2">
      <c r="A51" s="287" t="s">
        <v>19</v>
      </c>
      <c r="B51" s="294" t="s">
        <v>20</v>
      </c>
      <c r="C51" s="292" t="s">
        <v>19</v>
      </c>
      <c r="D51" s="434" t="s">
        <v>37</v>
      </c>
      <c r="E51" s="291" t="s">
        <v>48</v>
      </c>
      <c r="F51" s="291" t="s">
        <v>28</v>
      </c>
      <c r="G51" s="115" t="s">
        <v>16</v>
      </c>
      <c r="H51" s="49">
        <v>59.17</v>
      </c>
      <c r="I51" s="49">
        <v>59.17</v>
      </c>
      <c r="J51" s="49">
        <v>0</v>
      </c>
      <c r="K51" s="49">
        <v>0</v>
      </c>
      <c r="L51" s="49">
        <v>60</v>
      </c>
      <c r="M51" s="49">
        <v>60</v>
      </c>
      <c r="N51" s="49">
        <v>0</v>
      </c>
      <c r="O51" s="187">
        <v>0</v>
      </c>
      <c r="P51" s="187">
        <v>55</v>
      </c>
      <c r="Q51" s="187">
        <v>55</v>
      </c>
      <c r="R51" s="49">
        <v>0</v>
      </c>
      <c r="S51" s="49">
        <v>0</v>
      </c>
      <c r="T51" s="21">
        <v>55</v>
      </c>
      <c r="U51" s="21">
        <v>55</v>
      </c>
      <c r="V51" s="293" t="s">
        <v>180</v>
      </c>
      <c r="W51" s="200">
        <v>20</v>
      </c>
      <c r="X51" s="200">
        <v>20</v>
      </c>
      <c r="Y51" s="200">
        <v>20</v>
      </c>
    </row>
    <row r="52" spans="1:25" ht="17.25" customHeight="1" x14ac:dyDescent="0.2">
      <c r="A52" s="251"/>
      <c r="B52" s="238"/>
      <c r="C52" s="284"/>
      <c r="D52" s="285"/>
      <c r="E52" s="204"/>
      <c r="F52" s="204"/>
      <c r="G52" s="35" t="s">
        <v>13</v>
      </c>
      <c r="H52" s="20">
        <f t="shared" ref="H52:O52" si="23">SUM(H51:H51)</f>
        <v>59.17</v>
      </c>
      <c r="I52" s="20">
        <f t="shared" si="23"/>
        <v>59.17</v>
      </c>
      <c r="J52" s="20">
        <f t="shared" si="23"/>
        <v>0</v>
      </c>
      <c r="K52" s="20">
        <f t="shared" si="23"/>
        <v>0</v>
      </c>
      <c r="L52" s="20">
        <v>60</v>
      </c>
      <c r="M52" s="20">
        <v>60</v>
      </c>
      <c r="N52" s="20">
        <f t="shared" si="23"/>
        <v>0</v>
      </c>
      <c r="O52" s="20">
        <f t="shared" si="23"/>
        <v>0</v>
      </c>
      <c r="P52" s="168">
        <v>55</v>
      </c>
      <c r="Q52" s="168">
        <v>55</v>
      </c>
      <c r="R52" s="20">
        <v>0</v>
      </c>
      <c r="S52" s="20">
        <v>0</v>
      </c>
      <c r="T52" s="17">
        <v>55</v>
      </c>
      <c r="U52" s="17">
        <v>55</v>
      </c>
      <c r="V52" s="203"/>
      <c r="W52" s="200"/>
      <c r="X52" s="200"/>
      <c r="Y52" s="200"/>
    </row>
    <row r="53" spans="1:25" ht="15.75" customHeight="1" x14ac:dyDescent="0.2">
      <c r="A53" s="251" t="s">
        <v>19</v>
      </c>
      <c r="B53" s="238" t="s">
        <v>20</v>
      </c>
      <c r="C53" s="284" t="s">
        <v>20</v>
      </c>
      <c r="D53" s="285" t="s">
        <v>62</v>
      </c>
      <c r="E53" s="204" t="s">
        <v>49</v>
      </c>
      <c r="F53" s="204" t="s">
        <v>28</v>
      </c>
      <c r="G53" s="48" t="s">
        <v>36</v>
      </c>
      <c r="H53" s="49">
        <v>284.3</v>
      </c>
      <c r="I53" s="49">
        <v>284.3</v>
      </c>
      <c r="J53" s="49">
        <v>0</v>
      </c>
      <c r="K53" s="49">
        <v>0</v>
      </c>
      <c r="L53" s="49">
        <v>300</v>
      </c>
      <c r="M53" s="49">
        <v>300</v>
      </c>
      <c r="N53" s="49">
        <v>0</v>
      </c>
      <c r="O53" s="187">
        <v>0</v>
      </c>
      <c r="P53" s="187">
        <v>300</v>
      </c>
      <c r="Q53" s="187">
        <v>300</v>
      </c>
      <c r="R53" s="49">
        <v>0</v>
      </c>
      <c r="S53" s="49">
        <v>0</v>
      </c>
      <c r="T53" s="21">
        <v>350</v>
      </c>
      <c r="U53" s="21">
        <v>350</v>
      </c>
      <c r="V53" s="203" t="s">
        <v>181</v>
      </c>
      <c r="W53" s="200">
        <v>70</v>
      </c>
      <c r="X53" s="200">
        <v>75</v>
      </c>
      <c r="Y53" s="200">
        <v>80</v>
      </c>
    </row>
    <row r="54" spans="1:25" ht="18" customHeight="1" x14ac:dyDescent="0.2">
      <c r="A54" s="251"/>
      <c r="B54" s="238"/>
      <c r="C54" s="284"/>
      <c r="D54" s="285"/>
      <c r="E54" s="204"/>
      <c r="F54" s="204"/>
      <c r="G54" s="35" t="s">
        <v>13</v>
      </c>
      <c r="H54" s="20">
        <f t="shared" ref="H54:O54" si="24">SUM(H53:H53)</f>
        <v>284.3</v>
      </c>
      <c r="I54" s="20">
        <f t="shared" si="24"/>
        <v>284.3</v>
      </c>
      <c r="J54" s="20">
        <f t="shared" si="24"/>
        <v>0</v>
      </c>
      <c r="K54" s="20">
        <f t="shared" si="24"/>
        <v>0</v>
      </c>
      <c r="L54" s="20">
        <v>300</v>
      </c>
      <c r="M54" s="20">
        <f t="shared" si="24"/>
        <v>300</v>
      </c>
      <c r="N54" s="20">
        <f t="shared" si="24"/>
        <v>0</v>
      </c>
      <c r="O54" s="20">
        <f t="shared" si="24"/>
        <v>0</v>
      </c>
      <c r="P54" s="168">
        <v>300</v>
      </c>
      <c r="Q54" s="168">
        <v>300</v>
      </c>
      <c r="R54" s="20">
        <v>0</v>
      </c>
      <c r="S54" s="20">
        <v>0</v>
      </c>
      <c r="T54" s="17">
        <f>SUM(T53:T53)</f>
        <v>350</v>
      </c>
      <c r="U54" s="17">
        <f>SUM(U53:U53)</f>
        <v>350</v>
      </c>
      <c r="V54" s="203"/>
      <c r="W54" s="200"/>
      <c r="X54" s="200"/>
      <c r="Y54" s="200"/>
    </row>
    <row r="55" spans="1:25" ht="12.75" customHeight="1" x14ac:dyDescent="0.2">
      <c r="A55" s="251" t="s">
        <v>19</v>
      </c>
      <c r="B55" s="238" t="s">
        <v>20</v>
      </c>
      <c r="C55" s="284" t="s">
        <v>21</v>
      </c>
      <c r="D55" s="285" t="s">
        <v>38</v>
      </c>
      <c r="E55" s="204" t="s">
        <v>190</v>
      </c>
      <c r="F55" s="204" t="s">
        <v>42</v>
      </c>
      <c r="G55" s="115" t="s">
        <v>16</v>
      </c>
      <c r="H55" s="49">
        <v>505.55</v>
      </c>
      <c r="I55" s="49">
        <v>505.55</v>
      </c>
      <c r="J55" s="49">
        <v>435.41</v>
      </c>
      <c r="K55" s="50">
        <v>0</v>
      </c>
      <c r="L55" s="49">
        <v>834.55</v>
      </c>
      <c r="M55" s="49">
        <v>801.25</v>
      </c>
      <c r="N55" s="49">
        <v>569.26</v>
      </c>
      <c r="O55" s="50">
        <v>33.299999999999997</v>
      </c>
      <c r="P55" s="187">
        <v>654.875</v>
      </c>
      <c r="Q55" s="187">
        <v>654.875</v>
      </c>
      <c r="R55" s="49">
        <v>583.07000000000005</v>
      </c>
      <c r="S55" s="50">
        <v>0</v>
      </c>
      <c r="T55" s="21">
        <v>605.47199999999998</v>
      </c>
      <c r="U55" s="21">
        <v>605.47</v>
      </c>
      <c r="V55" s="203" t="s">
        <v>181</v>
      </c>
      <c r="W55" s="211">
        <v>650</v>
      </c>
      <c r="X55" s="211">
        <v>750</v>
      </c>
      <c r="Y55" s="211">
        <v>800</v>
      </c>
    </row>
    <row r="56" spans="1:25" x14ac:dyDescent="0.2">
      <c r="A56" s="251"/>
      <c r="B56" s="238"/>
      <c r="C56" s="284"/>
      <c r="D56" s="285"/>
      <c r="E56" s="204"/>
      <c r="F56" s="204"/>
      <c r="G56" s="115" t="s">
        <v>31</v>
      </c>
      <c r="H56" s="50">
        <v>92.2</v>
      </c>
      <c r="I56" s="50">
        <v>92.2</v>
      </c>
      <c r="J56" s="50">
        <v>71.069999999999993</v>
      </c>
      <c r="K56" s="50">
        <v>0</v>
      </c>
      <c r="L56" s="50">
        <v>75</v>
      </c>
      <c r="M56" s="50">
        <v>75</v>
      </c>
      <c r="N56" s="50">
        <v>45</v>
      </c>
      <c r="O56" s="50">
        <v>0</v>
      </c>
      <c r="P56" s="50">
        <v>75</v>
      </c>
      <c r="Q56" s="50">
        <v>75</v>
      </c>
      <c r="R56" s="50">
        <v>45</v>
      </c>
      <c r="S56" s="50">
        <v>0</v>
      </c>
      <c r="T56" s="21">
        <v>75</v>
      </c>
      <c r="U56" s="21">
        <v>75</v>
      </c>
      <c r="V56" s="203"/>
      <c r="W56" s="211"/>
      <c r="X56" s="211"/>
      <c r="Y56" s="211"/>
    </row>
    <row r="57" spans="1:25" x14ac:dyDescent="0.2">
      <c r="A57" s="251"/>
      <c r="B57" s="238"/>
      <c r="C57" s="284"/>
      <c r="D57" s="285"/>
      <c r="E57" s="204"/>
      <c r="F57" s="204"/>
      <c r="G57" s="115" t="s">
        <v>121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0</v>
      </c>
      <c r="Q57" s="50">
        <v>0</v>
      </c>
      <c r="R57" s="50">
        <v>0</v>
      </c>
      <c r="S57" s="50">
        <v>0</v>
      </c>
      <c r="T57" s="18">
        <v>5.2</v>
      </c>
      <c r="U57" s="18">
        <v>5.2</v>
      </c>
      <c r="V57" s="203"/>
      <c r="W57" s="211"/>
      <c r="X57" s="211"/>
      <c r="Y57" s="211"/>
    </row>
    <row r="58" spans="1:25" x14ac:dyDescent="0.2">
      <c r="A58" s="251"/>
      <c r="B58" s="238"/>
      <c r="C58" s="284"/>
      <c r="D58" s="285"/>
      <c r="E58" s="204"/>
      <c r="F58" s="204"/>
      <c r="G58" s="115" t="s">
        <v>35</v>
      </c>
      <c r="H58" s="50">
        <v>300.89999999999998</v>
      </c>
      <c r="I58" s="50">
        <v>300.89999999999998</v>
      </c>
      <c r="J58" s="50">
        <v>261.16000000000003</v>
      </c>
      <c r="K58" s="50">
        <v>0</v>
      </c>
      <c r="L58" s="50">
        <v>281.83999999999997</v>
      </c>
      <c r="M58" s="50">
        <v>281.83999999999997</v>
      </c>
      <c r="N58" s="50">
        <v>272.49</v>
      </c>
      <c r="O58" s="50">
        <v>0</v>
      </c>
      <c r="P58" s="50">
        <v>402.5</v>
      </c>
      <c r="Q58" s="50">
        <v>402.5</v>
      </c>
      <c r="R58" s="50">
        <v>314.63799999999998</v>
      </c>
      <c r="S58" s="50">
        <v>0</v>
      </c>
      <c r="T58" s="18">
        <v>229.98</v>
      </c>
      <c r="U58" s="18">
        <v>229.98</v>
      </c>
      <c r="V58" s="203"/>
      <c r="W58" s="211"/>
      <c r="X58" s="211"/>
      <c r="Y58" s="211"/>
    </row>
    <row r="59" spans="1:25" ht="21" customHeight="1" x14ac:dyDescent="0.2">
      <c r="A59" s="251"/>
      <c r="B59" s="238"/>
      <c r="C59" s="284"/>
      <c r="D59" s="285"/>
      <c r="E59" s="204"/>
      <c r="F59" s="204"/>
      <c r="G59" s="35" t="s">
        <v>13</v>
      </c>
      <c r="H59" s="20">
        <v>898.65</v>
      </c>
      <c r="I59" s="20">
        <v>898.65</v>
      </c>
      <c r="J59" s="20">
        <v>767.64</v>
      </c>
      <c r="K59" s="20">
        <f t="shared" ref="K59" si="25">SUM(K55:K58)</f>
        <v>0</v>
      </c>
      <c r="L59" s="20">
        <f>SUM(L55:L58)</f>
        <v>1191.3899999999999</v>
      </c>
      <c r="M59" s="20">
        <f>(M55+M56+M57+M58)</f>
        <v>1158.0899999999999</v>
      </c>
      <c r="N59" s="20">
        <f>SUM(N55:N58)</f>
        <v>886.75</v>
      </c>
      <c r="O59" s="20">
        <v>33.299999999999997</v>
      </c>
      <c r="P59" s="168">
        <f>SUM(P55+P56+P57+P58)</f>
        <v>1132.375</v>
      </c>
      <c r="Q59" s="168">
        <f>SUM(Q55+Q56+Q57+Q58)</f>
        <v>1132.375</v>
      </c>
      <c r="R59" s="20">
        <v>942.70799999999997</v>
      </c>
      <c r="S59" s="20">
        <v>0</v>
      </c>
      <c r="T59" s="17">
        <f t="shared" ref="T59:U59" si="26">SUM(T55:T58)</f>
        <v>915.65200000000004</v>
      </c>
      <c r="U59" s="17">
        <f t="shared" si="26"/>
        <v>915.65000000000009</v>
      </c>
      <c r="V59" s="203"/>
      <c r="W59" s="211"/>
      <c r="X59" s="211"/>
      <c r="Y59" s="211"/>
    </row>
    <row r="60" spans="1:25" ht="20.25" customHeight="1" x14ac:dyDescent="0.2">
      <c r="A60" s="251" t="s">
        <v>19</v>
      </c>
      <c r="B60" s="238" t="s">
        <v>20</v>
      </c>
      <c r="C60" s="284" t="s">
        <v>22</v>
      </c>
      <c r="D60" s="285" t="s">
        <v>39</v>
      </c>
      <c r="E60" s="204" t="s">
        <v>49</v>
      </c>
      <c r="F60" s="204" t="s">
        <v>28</v>
      </c>
      <c r="G60" s="115" t="s">
        <v>35</v>
      </c>
      <c r="H60" s="49">
        <v>257.60000000000002</v>
      </c>
      <c r="I60" s="49">
        <v>257.60000000000002</v>
      </c>
      <c r="J60" s="49">
        <v>0</v>
      </c>
      <c r="K60" s="49">
        <v>0</v>
      </c>
      <c r="L60" s="49">
        <v>280</v>
      </c>
      <c r="M60" s="49">
        <v>280</v>
      </c>
      <c r="N60" s="49">
        <v>0</v>
      </c>
      <c r="O60" s="49">
        <v>0</v>
      </c>
      <c r="P60" s="187">
        <v>257.3</v>
      </c>
      <c r="Q60" s="187">
        <v>257.3</v>
      </c>
      <c r="R60" s="49">
        <v>0</v>
      </c>
      <c r="S60" s="49">
        <v>0</v>
      </c>
      <c r="T60" s="18">
        <v>185</v>
      </c>
      <c r="U60" s="18">
        <v>195</v>
      </c>
      <c r="V60" s="205" t="s">
        <v>171</v>
      </c>
      <c r="W60" s="211">
        <v>100</v>
      </c>
      <c r="X60" s="211">
        <v>100</v>
      </c>
      <c r="Y60" s="211">
        <v>100</v>
      </c>
    </row>
    <row r="61" spans="1:25" ht="16.5" customHeight="1" x14ac:dyDescent="0.2">
      <c r="A61" s="251"/>
      <c r="B61" s="238"/>
      <c r="C61" s="284"/>
      <c r="D61" s="285"/>
      <c r="E61" s="204"/>
      <c r="F61" s="204"/>
      <c r="G61" s="35" t="s">
        <v>13</v>
      </c>
      <c r="H61" s="20">
        <v>257.60000000000002</v>
      </c>
      <c r="I61" s="20">
        <f>SUM(I60)</f>
        <v>257.60000000000002</v>
      </c>
      <c r="J61" s="20">
        <f t="shared" ref="J61:K61" si="27">SUM(J60)</f>
        <v>0</v>
      </c>
      <c r="K61" s="20">
        <f t="shared" si="27"/>
        <v>0</v>
      </c>
      <c r="L61" s="20">
        <v>280</v>
      </c>
      <c r="M61" s="20">
        <v>280</v>
      </c>
      <c r="N61" s="20">
        <f t="shared" ref="N61:O61" si="28">SUM(N60)</f>
        <v>0</v>
      </c>
      <c r="O61" s="20">
        <f t="shared" si="28"/>
        <v>0</v>
      </c>
      <c r="P61" s="168">
        <v>257.3</v>
      </c>
      <c r="Q61" s="168">
        <v>257.3</v>
      </c>
      <c r="R61" s="20">
        <v>0</v>
      </c>
      <c r="S61" s="20">
        <v>0</v>
      </c>
      <c r="T61" s="17">
        <f t="shared" ref="T61:U61" si="29">SUM(T60)</f>
        <v>185</v>
      </c>
      <c r="U61" s="17">
        <f t="shared" si="29"/>
        <v>195</v>
      </c>
      <c r="V61" s="205"/>
      <c r="W61" s="211"/>
      <c r="X61" s="211"/>
      <c r="Y61" s="211"/>
    </row>
    <row r="62" spans="1:25" ht="15" customHeight="1" x14ac:dyDescent="0.2">
      <c r="A62" s="251" t="s">
        <v>19</v>
      </c>
      <c r="B62" s="238" t="s">
        <v>20</v>
      </c>
      <c r="C62" s="284" t="s">
        <v>23</v>
      </c>
      <c r="D62" s="285" t="s">
        <v>40</v>
      </c>
      <c r="E62" s="204" t="s">
        <v>50</v>
      </c>
      <c r="F62" s="204" t="s">
        <v>28</v>
      </c>
      <c r="G62" s="115" t="s">
        <v>16</v>
      </c>
      <c r="H62" s="49">
        <v>34.1</v>
      </c>
      <c r="I62" s="49">
        <v>34.1</v>
      </c>
      <c r="J62" s="49">
        <v>0</v>
      </c>
      <c r="K62" s="49">
        <v>0</v>
      </c>
      <c r="L62" s="49">
        <v>30</v>
      </c>
      <c r="M62" s="49">
        <v>30</v>
      </c>
      <c r="N62" s="49">
        <v>0</v>
      </c>
      <c r="O62" s="49">
        <v>0</v>
      </c>
      <c r="P62" s="187">
        <v>30</v>
      </c>
      <c r="Q62" s="187">
        <v>30</v>
      </c>
      <c r="R62" s="49">
        <v>0</v>
      </c>
      <c r="S62" s="49">
        <v>0</v>
      </c>
      <c r="T62" s="21">
        <v>30</v>
      </c>
      <c r="U62" s="21">
        <v>30</v>
      </c>
      <c r="V62" s="203" t="s">
        <v>182</v>
      </c>
      <c r="W62" s="200">
        <v>30</v>
      </c>
      <c r="X62" s="200">
        <v>30</v>
      </c>
      <c r="Y62" s="200">
        <v>30</v>
      </c>
    </row>
    <row r="63" spans="1:25" ht="15" customHeight="1" x14ac:dyDescent="0.2">
      <c r="A63" s="251"/>
      <c r="B63" s="238"/>
      <c r="C63" s="284"/>
      <c r="D63" s="285"/>
      <c r="E63" s="204"/>
      <c r="F63" s="204"/>
      <c r="G63" s="35" t="s">
        <v>13</v>
      </c>
      <c r="H63" s="20">
        <v>34.1</v>
      </c>
      <c r="I63" s="20">
        <v>34.1</v>
      </c>
      <c r="J63" s="20">
        <f t="shared" ref="J63:K63" si="30">SUM(J62)</f>
        <v>0</v>
      </c>
      <c r="K63" s="20">
        <f t="shared" si="30"/>
        <v>0</v>
      </c>
      <c r="L63" s="20">
        <v>30</v>
      </c>
      <c r="M63" s="20">
        <v>30</v>
      </c>
      <c r="N63" s="20">
        <f t="shared" ref="N63:O63" si="31">SUM(N62)</f>
        <v>0</v>
      </c>
      <c r="O63" s="20">
        <f t="shared" si="31"/>
        <v>0</v>
      </c>
      <c r="P63" s="168">
        <v>30</v>
      </c>
      <c r="Q63" s="168">
        <v>30</v>
      </c>
      <c r="R63" s="20">
        <v>0</v>
      </c>
      <c r="S63" s="20">
        <v>0</v>
      </c>
      <c r="T63" s="17">
        <v>30</v>
      </c>
      <c r="U63" s="17">
        <v>30</v>
      </c>
      <c r="V63" s="203"/>
      <c r="W63" s="200"/>
      <c r="X63" s="200"/>
      <c r="Y63" s="200"/>
    </row>
    <row r="64" spans="1:25" x14ac:dyDescent="0.2">
      <c r="A64" s="251" t="s">
        <v>19</v>
      </c>
      <c r="B64" s="238" t="s">
        <v>20</v>
      </c>
      <c r="C64" s="284" t="s">
        <v>24</v>
      </c>
      <c r="D64" s="285" t="s">
        <v>41</v>
      </c>
      <c r="E64" s="204" t="s">
        <v>51</v>
      </c>
      <c r="F64" s="204" t="s">
        <v>28</v>
      </c>
      <c r="G64" s="115" t="s">
        <v>16</v>
      </c>
      <c r="H64" s="49">
        <v>5.72</v>
      </c>
      <c r="I64" s="49">
        <v>5.72</v>
      </c>
      <c r="J64" s="49">
        <v>0</v>
      </c>
      <c r="K64" s="49">
        <v>0</v>
      </c>
      <c r="L64" s="49">
        <v>5</v>
      </c>
      <c r="M64" s="49">
        <v>5</v>
      </c>
      <c r="N64" s="49">
        <v>0</v>
      </c>
      <c r="O64" s="49">
        <v>0</v>
      </c>
      <c r="P64" s="187">
        <v>5</v>
      </c>
      <c r="Q64" s="187">
        <v>5</v>
      </c>
      <c r="R64" s="49">
        <v>0</v>
      </c>
      <c r="S64" s="49">
        <v>0</v>
      </c>
      <c r="T64" s="19">
        <v>8</v>
      </c>
      <c r="U64" s="19">
        <v>8</v>
      </c>
      <c r="V64" s="203" t="s">
        <v>166</v>
      </c>
      <c r="W64" s="200">
        <v>4</v>
      </c>
      <c r="X64" s="200">
        <v>4</v>
      </c>
      <c r="Y64" s="200">
        <v>4</v>
      </c>
    </row>
    <row r="65" spans="1:25" x14ac:dyDescent="0.2">
      <c r="A65" s="251"/>
      <c r="B65" s="238"/>
      <c r="C65" s="284"/>
      <c r="D65" s="285"/>
      <c r="E65" s="204"/>
      <c r="F65" s="204"/>
      <c r="G65" s="115" t="s">
        <v>15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187">
        <v>0</v>
      </c>
      <c r="Q65" s="187">
        <v>0</v>
      </c>
      <c r="R65" s="49">
        <v>0</v>
      </c>
      <c r="S65" s="49">
        <v>0</v>
      </c>
      <c r="T65" s="19">
        <v>0</v>
      </c>
      <c r="U65" s="19">
        <v>0</v>
      </c>
      <c r="V65" s="203"/>
      <c r="W65" s="200"/>
      <c r="X65" s="200"/>
      <c r="Y65" s="200"/>
    </row>
    <row r="66" spans="1:25" ht="18.75" customHeight="1" x14ac:dyDescent="0.2">
      <c r="A66" s="268"/>
      <c r="B66" s="257"/>
      <c r="C66" s="259"/>
      <c r="D66" s="285"/>
      <c r="E66" s="204"/>
      <c r="F66" s="204"/>
      <c r="G66" s="35" t="s">
        <v>13</v>
      </c>
      <c r="H66" s="20">
        <f t="shared" ref="H66:L66" si="32">SUM(H64:H65)</f>
        <v>5.72</v>
      </c>
      <c r="I66" s="20">
        <f>SUM(I64:I65)</f>
        <v>5.72</v>
      </c>
      <c r="J66" s="20">
        <f t="shared" si="32"/>
        <v>0</v>
      </c>
      <c r="K66" s="20">
        <f t="shared" si="32"/>
        <v>0</v>
      </c>
      <c r="L66" s="20">
        <f t="shared" si="32"/>
        <v>5</v>
      </c>
      <c r="M66" s="20">
        <f>SUM(M64:M65)</f>
        <v>5</v>
      </c>
      <c r="N66" s="20">
        <f t="shared" ref="N66:O66" si="33">SUM(N64:N65)</f>
        <v>0</v>
      </c>
      <c r="O66" s="20">
        <f t="shared" si="33"/>
        <v>0</v>
      </c>
      <c r="P66" s="168">
        <v>5</v>
      </c>
      <c r="Q66" s="168">
        <v>5</v>
      </c>
      <c r="R66" s="20">
        <v>0</v>
      </c>
      <c r="S66" s="20">
        <v>0</v>
      </c>
      <c r="T66" s="17">
        <v>8</v>
      </c>
      <c r="U66" s="17">
        <f>SUM(U64:U65)</f>
        <v>8</v>
      </c>
      <c r="V66" s="203"/>
      <c r="W66" s="200"/>
      <c r="X66" s="200"/>
      <c r="Y66" s="200"/>
    </row>
    <row r="67" spans="1:25" ht="18.75" customHeight="1" x14ac:dyDescent="0.2">
      <c r="A67" s="266" t="s">
        <v>19</v>
      </c>
      <c r="B67" s="267" t="s">
        <v>20</v>
      </c>
      <c r="C67" s="353" t="s">
        <v>26</v>
      </c>
      <c r="D67" s="269" t="s">
        <v>81</v>
      </c>
      <c r="E67" s="204" t="s">
        <v>82</v>
      </c>
      <c r="F67" s="204" t="s">
        <v>28</v>
      </c>
      <c r="G67" s="115" t="s">
        <v>36</v>
      </c>
      <c r="H67" s="49">
        <v>17.5</v>
      </c>
      <c r="I67" s="49">
        <v>17.5</v>
      </c>
      <c r="J67" s="49">
        <v>0</v>
      </c>
      <c r="K67" s="49">
        <v>0</v>
      </c>
      <c r="L67" s="49">
        <v>17</v>
      </c>
      <c r="M67" s="49">
        <v>17</v>
      </c>
      <c r="N67" s="49">
        <v>0</v>
      </c>
      <c r="O67" s="49">
        <v>0</v>
      </c>
      <c r="P67" s="187">
        <v>17</v>
      </c>
      <c r="Q67" s="187">
        <v>17</v>
      </c>
      <c r="R67" s="49">
        <v>0</v>
      </c>
      <c r="S67" s="49">
        <v>0</v>
      </c>
      <c r="T67" s="18">
        <v>17</v>
      </c>
      <c r="U67" s="18">
        <v>19</v>
      </c>
      <c r="V67" s="427" t="s">
        <v>172</v>
      </c>
      <c r="W67" s="211">
        <v>100</v>
      </c>
      <c r="X67" s="211">
        <v>100</v>
      </c>
      <c r="Y67" s="211">
        <v>100</v>
      </c>
    </row>
    <row r="68" spans="1:25" ht="21" customHeight="1" x14ac:dyDescent="0.2">
      <c r="A68" s="266"/>
      <c r="B68" s="267"/>
      <c r="C68" s="353"/>
      <c r="D68" s="270"/>
      <c r="E68" s="201"/>
      <c r="F68" s="201"/>
      <c r="G68" s="35" t="s">
        <v>8</v>
      </c>
      <c r="H68" s="37">
        <v>17.5</v>
      </c>
      <c r="I68" s="37">
        <f>SUM(I67)</f>
        <v>17.5</v>
      </c>
      <c r="J68" s="37">
        <v>0</v>
      </c>
      <c r="K68" s="37">
        <f t="shared" ref="K68" si="34">SUM(K67)</f>
        <v>0</v>
      </c>
      <c r="L68" s="37">
        <v>17</v>
      </c>
      <c r="M68" s="37">
        <v>17</v>
      </c>
      <c r="N68" s="37">
        <v>0</v>
      </c>
      <c r="O68" s="37">
        <v>0</v>
      </c>
      <c r="P68" s="171">
        <v>17</v>
      </c>
      <c r="Q68" s="171">
        <v>17</v>
      </c>
      <c r="R68" s="37">
        <v>0</v>
      </c>
      <c r="S68" s="37">
        <v>0</v>
      </c>
      <c r="T68" s="28">
        <f t="shared" ref="T68:U68" si="35">SUM(T67)</f>
        <v>17</v>
      </c>
      <c r="U68" s="28">
        <f t="shared" si="35"/>
        <v>19</v>
      </c>
      <c r="V68" s="428"/>
      <c r="W68" s="211"/>
      <c r="X68" s="211"/>
      <c r="Y68" s="211"/>
    </row>
    <row r="69" spans="1:25" ht="8.25" customHeight="1" x14ac:dyDescent="0.2">
      <c r="A69" s="266" t="s">
        <v>19</v>
      </c>
      <c r="B69" s="267" t="s">
        <v>20</v>
      </c>
      <c r="C69" s="353" t="s">
        <v>100</v>
      </c>
      <c r="D69" s="429" t="s">
        <v>92</v>
      </c>
      <c r="E69" s="380" t="s">
        <v>165</v>
      </c>
      <c r="F69" s="383" t="s">
        <v>23</v>
      </c>
      <c r="G69" s="473" t="s">
        <v>16</v>
      </c>
      <c r="H69" s="471">
        <v>28.2</v>
      </c>
      <c r="I69" s="471">
        <v>0</v>
      </c>
      <c r="J69" s="471">
        <v>0</v>
      </c>
      <c r="K69" s="471">
        <v>28.2</v>
      </c>
      <c r="L69" s="471">
        <v>29</v>
      </c>
      <c r="M69" s="471">
        <v>0</v>
      </c>
      <c r="N69" s="471">
        <v>0</v>
      </c>
      <c r="O69" s="471">
        <v>29</v>
      </c>
      <c r="P69" s="471">
        <v>0</v>
      </c>
      <c r="Q69" s="471">
        <v>0</v>
      </c>
      <c r="R69" s="471">
        <v>0</v>
      </c>
      <c r="S69" s="471">
        <v>0</v>
      </c>
      <c r="T69" s="464">
        <v>0</v>
      </c>
      <c r="U69" s="464">
        <v>0</v>
      </c>
      <c r="V69" s="198" t="s">
        <v>167</v>
      </c>
      <c r="W69" s="211">
        <v>10</v>
      </c>
      <c r="X69" s="211">
        <v>0</v>
      </c>
      <c r="Y69" s="211">
        <v>0</v>
      </c>
    </row>
    <row r="70" spans="1:25" ht="17.25" customHeight="1" x14ac:dyDescent="0.2">
      <c r="A70" s="266"/>
      <c r="B70" s="267"/>
      <c r="C70" s="353"/>
      <c r="D70" s="430"/>
      <c r="E70" s="381"/>
      <c r="F70" s="383"/>
      <c r="G70" s="474"/>
      <c r="H70" s="472"/>
      <c r="I70" s="472"/>
      <c r="J70" s="472"/>
      <c r="K70" s="472"/>
      <c r="L70" s="472"/>
      <c r="M70" s="472"/>
      <c r="N70" s="472"/>
      <c r="O70" s="472"/>
      <c r="P70" s="472"/>
      <c r="Q70" s="472"/>
      <c r="R70" s="472"/>
      <c r="S70" s="472"/>
      <c r="T70" s="465"/>
      <c r="U70" s="465"/>
      <c r="V70" s="356"/>
      <c r="W70" s="211"/>
      <c r="X70" s="211"/>
      <c r="Y70" s="211"/>
    </row>
    <row r="71" spans="1:25" ht="17.25" customHeight="1" x14ac:dyDescent="0.2">
      <c r="A71" s="266"/>
      <c r="B71" s="267"/>
      <c r="C71" s="353"/>
      <c r="D71" s="430"/>
      <c r="E71" s="381"/>
      <c r="F71" s="383"/>
      <c r="G71" s="155" t="s">
        <v>60</v>
      </c>
      <c r="H71" s="105">
        <v>160</v>
      </c>
      <c r="I71" s="105">
        <v>0</v>
      </c>
      <c r="J71" s="105">
        <v>0</v>
      </c>
      <c r="K71" s="105">
        <v>160</v>
      </c>
      <c r="L71" s="105">
        <v>164.6</v>
      </c>
      <c r="M71" s="105">
        <v>0</v>
      </c>
      <c r="N71" s="105">
        <v>0</v>
      </c>
      <c r="O71" s="105">
        <v>164.6</v>
      </c>
      <c r="P71" s="105">
        <v>164.6</v>
      </c>
      <c r="Q71" s="105">
        <v>164.6</v>
      </c>
      <c r="R71" s="105">
        <v>0</v>
      </c>
      <c r="S71" s="105">
        <v>0</v>
      </c>
      <c r="T71" s="46">
        <v>0</v>
      </c>
      <c r="U71" s="46">
        <v>0</v>
      </c>
      <c r="V71" s="356"/>
      <c r="W71" s="211"/>
      <c r="X71" s="211"/>
      <c r="Y71" s="211"/>
    </row>
    <row r="72" spans="1:25" ht="18.75" customHeight="1" x14ac:dyDescent="0.2">
      <c r="A72" s="266"/>
      <c r="B72" s="267"/>
      <c r="C72" s="353"/>
      <c r="D72" s="431"/>
      <c r="E72" s="382"/>
      <c r="F72" s="383"/>
      <c r="G72" s="130" t="s">
        <v>13</v>
      </c>
      <c r="H72" s="110">
        <f>SUM(H69:H71)</f>
        <v>188.2</v>
      </c>
      <c r="I72" s="110">
        <v>0</v>
      </c>
      <c r="J72" s="110">
        <f>SUM(J69:J71)</f>
        <v>0</v>
      </c>
      <c r="K72" s="110">
        <v>188.2</v>
      </c>
      <c r="L72" s="110">
        <v>193.6</v>
      </c>
      <c r="M72" s="110">
        <f>SUM(M69:M71)</f>
        <v>0</v>
      </c>
      <c r="N72" s="110">
        <f>SUM(N69:N71)</f>
        <v>0</v>
      </c>
      <c r="O72" s="110">
        <v>193.6</v>
      </c>
      <c r="P72" s="172">
        <v>164.6</v>
      </c>
      <c r="Q72" s="172">
        <v>164.6</v>
      </c>
      <c r="R72" s="110">
        <v>0</v>
      </c>
      <c r="S72" s="110">
        <v>0</v>
      </c>
      <c r="T72" s="29">
        <v>0</v>
      </c>
      <c r="U72" s="29">
        <v>0</v>
      </c>
      <c r="V72" s="199"/>
      <c r="W72" s="211"/>
      <c r="X72" s="211"/>
      <c r="Y72" s="211"/>
    </row>
    <row r="73" spans="1:25" ht="17.25" customHeight="1" x14ac:dyDescent="0.2">
      <c r="A73" s="271" t="s">
        <v>19</v>
      </c>
      <c r="B73" s="258" t="s">
        <v>20</v>
      </c>
      <c r="C73" s="241" t="s">
        <v>101</v>
      </c>
      <c r="D73" s="354" t="s">
        <v>106</v>
      </c>
      <c r="E73" s="201" t="s">
        <v>69</v>
      </c>
      <c r="F73" s="210" t="s">
        <v>28</v>
      </c>
      <c r="G73" s="115" t="s">
        <v>16</v>
      </c>
      <c r="H73" s="105">
        <v>20</v>
      </c>
      <c r="I73" s="105">
        <v>20</v>
      </c>
      <c r="J73" s="105">
        <v>0</v>
      </c>
      <c r="K73" s="105">
        <v>0</v>
      </c>
      <c r="L73" s="105">
        <v>20</v>
      </c>
      <c r="M73" s="105">
        <v>20</v>
      </c>
      <c r="N73" s="105">
        <v>0</v>
      </c>
      <c r="O73" s="105">
        <v>0</v>
      </c>
      <c r="P73" s="105">
        <v>20</v>
      </c>
      <c r="Q73" s="105">
        <v>20</v>
      </c>
      <c r="R73" s="105">
        <v>0</v>
      </c>
      <c r="S73" s="105">
        <v>0</v>
      </c>
      <c r="T73" s="46">
        <v>40</v>
      </c>
      <c r="U73" s="46">
        <v>40</v>
      </c>
      <c r="V73" s="198" t="s">
        <v>171</v>
      </c>
      <c r="W73" s="226">
        <v>100</v>
      </c>
      <c r="X73" s="226">
        <v>100</v>
      </c>
      <c r="Y73" s="226">
        <v>100</v>
      </c>
    </row>
    <row r="74" spans="1:25" ht="17.25" customHeight="1" x14ac:dyDescent="0.2">
      <c r="A74" s="271"/>
      <c r="B74" s="258"/>
      <c r="C74" s="241"/>
      <c r="D74" s="355"/>
      <c r="E74" s="210"/>
      <c r="F74" s="210"/>
      <c r="G74" s="115" t="s">
        <v>15</v>
      </c>
      <c r="H74" s="106">
        <v>0</v>
      </c>
      <c r="I74" s="106">
        <v>0</v>
      </c>
      <c r="J74" s="106">
        <v>0</v>
      </c>
      <c r="K74" s="106">
        <v>0</v>
      </c>
      <c r="L74" s="106">
        <v>0</v>
      </c>
      <c r="M74" s="106">
        <v>0</v>
      </c>
      <c r="N74" s="106">
        <v>0</v>
      </c>
      <c r="O74" s="106">
        <v>0</v>
      </c>
      <c r="P74" s="106">
        <v>0</v>
      </c>
      <c r="Q74" s="106">
        <v>0</v>
      </c>
      <c r="R74" s="106">
        <v>0</v>
      </c>
      <c r="S74" s="106">
        <v>0</v>
      </c>
      <c r="T74" s="46">
        <v>0</v>
      </c>
      <c r="U74" s="46">
        <v>0</v>
      </c>
      <c r="V74" s="356"/>
      <c r="W74" s="226"/>
      <c r="X74" s="226"/>
      <c r="Y74" s="226"/>
    </row>
    <row r="75" spans="1:25" ht="12.75" customHeight="1" x14ac:dyDescent="0.2">
      <c r="A75" s="271"/>
      <c r="B75" s="258"/>
      <c r="C75" s="241"/>
      <c r="D75" s="355"/>
      <c r="E75" s="210"/>
      <c r="F75" s="210"/>
      <c r="G75" s="115" t="s">
        <v>60</v>
      </c>
      <c r="H75" s="106">
        <v>0</v>
      </c>
      <c r="I75" s="106">
        <v>0</v>
      </c>
      <c r="J75" s="106">
        <v>0</v>
      </c>
      <c r="K75" s="106">
        <v>0</v>
      </c>
      <c r="L75" s="106">
        <v>0</v>
      </c>
      <c r="M75" s="106">
        <v>0</v>
      </c>
      <c r="N75" s="106">
        <v>0</v>
      </c>
      <c r="O75" s="106">
        <v>0</v>
      </c>
      <c r="P75" s="106">
        <v>0</v>
      </c>
      <c r="Q75" s="106">
        <v>0</v>
      </c>
      <c r="R75" s="106">
        <v>0</v>
      </c>
      <c r="S75" s="106">
        <v>0</v>
      </c>
      <c r="T75" s="46">
        <v>0</v>
      </c>
      <c r="U75" s="46">
        <v>0</v>
      </c>
      <c r="V75" s="356"/>
      <c r="W75" s="226"/>
      <c r="X75" s="226"/>
      <c r="Y75" s="226"/>
    </row>
    <row r="76" spans="1:25" ht="18.75" customHeight="1" x14ac:dyDescent="0.2">
      <c r="A76" s="271"/>
      <c r="B76" s="258"/>
      <c r="C76" s="241"/>
      <c r="D76" s="355"/>
      <c r="E76" s="210"/>
      <c r="F76" s="210"/>
      <c r="G76" s="36" t="s">
        <v>13</v>
      </c>
      <c r="H76" s="111">
        <f t="shared" ref="H76:L76" si="36">SUM(H73+H74+H75)</f>
        <v>20</v>
      </c>
      <c r="I76" s="111">
        <f>SUM(I73+I74+I75)</f>
        <v>20</v>
      </c>
      <c r="J76" s="111">
        <f t="shared" si="36"/>
        <v>0</v>
      </c>
      <c r="K76" s="111">
        <f t="shared" si="36"/>
        <v>0</v>
      </c>
      <c r="L76" s="111">
        <f t="shared" si="36"/>
        <v>20</v>
      </c>
      <c r="M76" s="111">
        <f>SUM(M73+M74+M75)</f>
        <v>20</v>
      </c>
      <c r="N76" s="111">
        <f t="shared" ref="N76:O76" si="37">SUM(N73+N74+N75)</f>
        <v>0</v>
      </c>
      <c r="O76" s="111">
        <f t="shared" si="37"/>
        <v>0</v>
      </c>
      <c r="P76" s="173">
        <v>20</v>
      </c>
      <c r="Q76" s="173">
        <v>20</v>
      </c>
      <c r="R76" s="111">
        <v>0</v>
      </c>
      <c r="S76" s="111">
        <v>0</v>
      </c>
      <c r="T76" s="29">
        <v>40</v>
      </c>
      <c r="U76" s="29">
        <v>40</v>
      </c>
      <c r="V76" s="199"/>
      <c r="W76" s="226"/>
      <c r="X76" s="226"/>
      <c r="Y76" s="226"/>
    </row>
    <row r="77" spans="1:25" ht="17.25" customHeight="1" x14ac:dyDescent="0.2">
      <c r="A77" s="266" t="s">
        <v>19</v>
      </c>
      <c r="B77" s="267" t="s">
        <v>20</v>
      </c>
      <c r="C77" s="353" t="s">
        <v>63</v>
      </c>
      <c r="D77" s="442" t="s">
        <v>120</v>
      </c>
      <c r="E77" s="215" t="s">
        <v>95</v>
      </c>
      <c r="F77" s="212" t="s">
        <v>28</v>
      </c>
      <c r="G77" s="156" t="s">
        <v>16</v>
      </c>
      <c r="H77" s="106">
        <v>20</v>
      </c>
      <c r="I77" s="106">
        <v>20</v>
      </c>
      <c r="J77" s="106">
        <v>0</v>
      </c>
      <c r="K77" s="106">
        <v>0</v>
      </c>
      <c r="L77" s="106">
        <v>0</v>
      </c>
      <c r="M77" s="106">
        <v>0</v>
      </c>
      <c r="N77" s="106">
        <v>0</v>
      </c>
      <c r="O77" s="106">
        <v>0</v>
      </c>
      <c r="P77" s="106">
        <v>2.9</v>
      </c>
      <c r="Q77" s="106">
        <v>2.9</v>
      </c>
      <c r="R77" s="106">
        <v>0</v>
      </c>
      <c r="S77" s="106">
        <v>0</v>
      </c>
      <c r="T77" s="46">
        <v>0</v>
      </c>
      <c r="U77" s="46">
        <v>0</v>
      </c>
      <c r="V77" s="198" t="s">
        <v>184</v>
      </c>
      <c r="W77" s="227">
        <v>0</v>
      </c>
      <c r="X77" s="227">
        <v>0</v>
      </c>
      <c r="Y77" s="227">
        <v>0</v>
      </c>
    </row>
    <row r="78" spans="1:25" ht="15.75" customHeight="1" x14ac:dyDescent="0.2">
      <c r="A78" s="266"/>
      <c r="B78" s="267"/>
      <c r="C78" s="353"/>
      <c r="D78" s="443"/>
      <c r="E78" s="215"/>
      <c r="F78" s="213"/>
      <c r="G78" s="156" t="s">
        <v>15</v>
      </c>
      <c r="H78" s="106">
        <v>20</v>
      </c>
      <c r="I78" s="106">
        <v>20</v>
      </c>
      <c r="J78" s="106">
        <v>0</v>
      </c>
      <c r="K78" s="106">
        <v>0</v>
      </c>
      <c r="L78" s="106">
        <v>0</v>
      </c>
      <c r="M78" s="106">
        <v>0</v>
      </c>
      <c r="N78" s="106">
        <v>0</v>
      </c>
      <c r="O78" s="106">
        <v>0</v>
      </c>
      <c r="P78" s="106">
        <v>2.9</v>
      </c>
      <c r="Q78" s="106">
        <v>2.9</v>
      </c>
      <c r="R78" s="106">
        <v>0</v>
      </c>
      <c r="S78" s="106">
        <v>0</v>
      </c>
      <c r="T78" s="46">
        <v>0</v>
      </c>
      <c r="U78" s="46">
        <v>0</v>
      </c>
      <c r="V78" s="356"/>
      <c r="W78" s="228"/>
      <c r="X78" s="228"/>
      <c r="Y78" s="228"/>
    </row>
    <row r="79" spans="1:25" ht="15.75" customHeight="1" x14ac:dyDescent="0.2">
      <c r="A79" s="266"/>
      <c r="B79" s="267"/>
      <c r="C79" s="353"/>
      <c r="D79" s="443"/>
      <c r="E79" s="215"/>
      <c r="F79" s="213"/>
      <c r="G79" s="156" t="s">
        <v>60</v>
      </c>
      <c r="H79" s="106">
        <v>229</v>
      </c>
      <c r="I79" s="106">
        <v>229</v>
      </c>
      <c r="J79" s="106">
        <v>0</v>
      </c>
      <c r="K79" s="106">
        <v>0</v>
      </c>
      <c r="L79" s="106">
        <v>0</v>
      </c>
      <c r="M79" s="106">
        <v>0</v>
      </c>
      <c r="N79" s="106">
        <v>0</v>
      </c>
      <c r="O79" s="106">
        <v>0</v>
      </c>
      <c r="P79" s="106">
        <v>32.700000000000003</v>
      </c>
      <c r="Q79" s="106">
        <v>32.700000000000003</v>
      </c>
      <c r="R79" s="106">
        <v>0</v>
      </c>
      <c r="S79" s="106">
        <v>0</v>
      </c>
      <c r="T79" s="46">
        <v>0</v>
      </c>
      <c r="U79" s="46">
        <v>0</v>
      </c>
      <c r="V79" s="356"/>
      <c r="W79" s="228"/>
      <c r="X79" s="228"/>
      <c r="Y79" s="228"/>
    </row>
    <row r="80" spans="1:25" ht="16.5" customHeight="1" x14ac:dyDescent="0.2">
      <c r="A80" s="266"/>
      <c r="B80" s="267"/>
      <c r="C80" s="353"/>
      <c r="D80" s="444"/>
      <c r="E80" s="215"/>
      <c r="F80" s="213"/>
      <c r="G80" s="147" t="s">
        <v>91</v>
      </c>
      <c r="H80" s="149">
        <v>269</v>
      </c>
      <c r="I80" s="149">
        <f>SUM(I77:I79)</f>
        <v>269</v>
      </c>
      <c r="J80" s="149">
        <f t="shared" ref="J80:K80" si="38">SUM(J77:J79)</f>
        <v>0</v>
      </c>
      <c r="K80" s="149">
        <f t="shared" si="38"/>
        <v>0</v>
      </c>
      <c r="L80" s="149">
        <v>0</v>
      </c>
      <c r="M80" s="149">
        <f>SUM(M77:M79)</f>
        <v>0</v>
      </c>
      <c r="N80" s="149">
        <f t="shared" ref="N80:O80" si="39">SUM(N77:N79)</f>
        <v>0</v>
      </c>
      <c r="O80" s="149">
        <f t="shared" si="39"/>
        <v>0</v>
      </c>
      <c r="P80" s="174">
        <v>38.5</v>
      </c>
      <c r="Q80" s="174">
        <v>38.5</v>
      </c>
      <c r="R80" s="149">
        <v>0</v>
      </c>
      <c r="S80" s="149">
        <v>0</v>
      </c>
      <c r="T80" s="149">
        <f t="shared" ref="T80:U80" si="40">SUM(T77:T79)</f>
        <v>0</v>
      </c>
      <c r="U80" s="149">
        <f t="shared" si="40"/>
        <v>0</v>
      </c>
      <c r="V80" s="418"/>
      <c r="W80" s="229"/>
      <c r="X80" s="229"/>
      <c r="Y80" s="229"/>
    </row>
    <row r="81" spans="1:25" ht="13.5" hidden="1" customHeight="1" x14ac:dyDescent="0.2">
      <c r="A81" s="266"/>
      <c r="B81" s="267"/>
      <c r="C81" s="353"/>
      <c r="D81" s="157"/>
      <c r="E81" s="215"/>
      <c r="F81" s="214"/>
      <c r="G81" s="132"/>
      <c r="H81" s="148"/>
      <c r="I81" s="148"/>
      <c r="J81" s="148"/>
      <c r="K81" s="148"/>
      <c r="L81" s="148"/>
      <c r="M81" s="148"/>
      <c r="N81" s="148"/>
      <c r="O81" s="148"/>
      <c r="P81" s="175"/>
      <c r="Q81" s="175"/>
      <c r="R81" s="148"/>
      <c r="S81" s="148"/>
      <c r="T81" s="148"/>
      <c r="U81" s="148"/>
      <c r="V81" s="131"/>
      <c r="W81" s="119"/>
      <c r="X81" s="119"/>
      <c r="Y81" s="119"/>
    </row>
    <row r="82" spans="1:25" ht="15.75" hidden="1" customHeight="1" thickBot="1" x14ac:dyDescent="0.25">
      <c r="A82" s="15"/>
      <c r="B82" s="133"/>
      <c r="C82" s="146"/>
      <c r="D82" s="158"/>
      <c r="E82" s="159"/>
      <c r="F82" s="160"/>
      <c r="G82" s="132"/>
      <c r="H82" s="27"/>
      <c r="I82" s="27"/>
      <c r="J82" s="27"/>
      <c r="K82" s="27"/>
      <c r="L82" s="27"/>
      <c r="M82" s="27"/>
      <c r="N82" s="27"/>
      <c r="O82" s="27"/>
      <c r="P82" s="176"/>
      <c r="Q82" s="176"/>
      <c r="R82" s="27"/>
      <c r="S82" s="27"/>
      <c r="T82" s="27"/>
      <c r="U82" s="27"/>
      <c r="V82" s="131"/>
      <c r="W82" s="119"/>
      <c r="X82" s="119"/>
      <c r="Y82" s="119"/>
    </row>
    <row r="83" spans="1:25" ht="9" customHeight="1" x14ac:dyDescent="0.2">
      <c r="A83" s="255" t="s">
        <v>19</v>
      </c>
      <c r="B83" s="258" t="s">
        <v>20</v>
      </c>
      <c r="C83" s="241" t="s">
        <v>103</v>
      </c>
      <c r="D83" s="263" t="s">
        <v>130</v>
      </c>
      <c r="E83" s="209" t="s">
        <v>132</v>
      </c>
      <c r="F83" s="209" t="s">
        <v>28</v>
      </c>
      <c r="G83" s="221" t="s">
        <v>16</v>
      </c>
      <c r="H83" s="466">
        <v>0.28999999999999998</v>
      </c>
      <c r="I83" s="466">
        <v>0.28999999999999998</v>
      </c>
      <c r="J83" s="466">
        <v>0</v>
      </c>
      <c r="K83" s="466">
        <v>0</v>
      </c>
      <c r="L83" s="466">
        <v>1</v>
      </c>
      <c r="M83" s="466">
        <v>1</v>
      </c>
      <c r="N83" s="466">
        <v>0</v>
      </c>
      <c r="O83" s="466">
        <v>0</v>
      </c>
      <c r="P83" s="466">
        <v>0.3</v>
      </c>
      <c r="Q83" s="466">
        <v>0.3</v>
      </c>
      <c r="R83" s="466">
        <v>0</v>
      </c>
      <c r="S83" s="466">
        <v>0</v>
      </c>
      <c r="T83" s="466">
        <v>0.28999999999999998</v>
      </c>
      <c r="U83" s="466">
        <v>0.28999999999999998</v>
      </c>
      <c r="V83" s="407" t="s">
        <v>171</v>
      </c>
      <c r="W83" s="206">
        <v>100</v>
      </c>
      <c r="X83" s="206">
        <v>100</v>
      </c>
      <c r="Y83" s="206">
        <v>100</v>
      </c>
    </row>
    <row r="84" spans="1:25" ht="9" customHeight="1" x14ac:dyDescent="0.2">
      <c r="A84" s="255"/>
      <c r="B84" s="258"/>
      <c r="C84" s="241"/>
      <c r="D84" s="263"/>
      <c r="E84" s="210"/>
      <c r="F84" s="210"/>
      <c r="G84" s="222"/>
      <c r="H84" s="467"/>
      <c r="I84" s="467"/>
      <c r="J84" s="467"/>
      <c r="K84" s="467"/>
      <c r="L84" s="467"/>
      <c r="M84" s="467"/>
      <c r="N84" s="467"/>
      <c r="O84" s="467"/>
      <c r="P84" s="467"/>
      <c r="Q84" s="467"/>
      <c r="R84" s="467"/>
      <c r="S84" s="467"/>
      <c r="T84" s="467"/>
      <c r="U84" s="467"/>
      <c r="V84" s="408"/>
      <c r="W84" s="207"/>
      <c r="X84" s="207"/>
      <c r="Y84" s="207"/>
    </row>
    <row r="85" spans="1:25" ht="17.25" hidden="1" customHeight="1" x14ac:dyDescent="0.2">
      <c r="A85" s="255"/>
      <c r="B85" s="258"/>
      <c r="C85" s="241"/>
      <c r="D85" s="263"/>
      <c r="E85" s="210"/>
      <c r="F85" s="210"/>
      <c r="G85" s="153" t="s">
        <v>16</v>
      </c>
      <c r="H85" s="33">
        <v>0.28999999999999998</v>
      </c>
      <c r="I85" s="33">
        <v>0.28999999999999998</v>
      </c>
      <c r="J85" s="33">
        <v>0</v>
      </c>
      <c r="K85" s="33">
        <v>0</v>
      </c>
      <c r="L85" s="33">
        <v>1</v>
      </c>
      <c r="M85" s="33">
        <v>1</v>
      </c>
      <c r="N85" s="33">
        <v>0</v>
      </c>
      <c r="O85" s="33">
        <v>0</v>
      </c>
      <c r="P85" s="164">
        <v>0</v>
      </c>
      <c r="Q85" s="164">
        <v>0</v>
      </c>
      <c r="R85" s="33">
        <v>0</v>
      </c>
      <c r="S85" s="33">
        <v>0</v>
      </c>
      <c r="T85" s="59">
        <v>0.28999999999999998</v>
      </c>
      <c r="U85" s="59">
        <v>0.28999999999999998</v>
      </c>
      <c r="V85" s="408"/>
      <c r="W85" s="207"/>
      <c r="X85" s="207"/>
      <c r="Y85" s="207"/>
    </row>
    <row r="86" spans="1:25" ht="16.5" customHeight="1" x14ac:dyDescent="0.2">
      <c r="A86" s="256"/>
      <c r="B86" s="237"/>
      <c r="C86" s="242"/>
      <c r="D86" s="264"/>
      <c r="E86" s="202"/>
      <c r="F86" s="202"/>
      <c r="G86" s="35" t="s">
        <v>13</v>
      </c>
      <c r="H86" s="20">
        <v>0.28999999999999998</v>
      </c>
      <c r="I86" s="20">
        <v>0.28999999999999998</v>
      </c>
      <c r="J86" s="20">
        <v>0</v>
      </c>
      <c r="K86" s="20">
        <v>0</v>
      </c>
      <c r="L86" s="20">
        <v>1</v>
      </c>
      <c r="M86" s="20">
        <v>1</v>
      </c>
      <c r="N86" s="20">
        <v>0</v>
      </c>
      <c r="O86" s="20">
        <v>0</v>
      </c>
      <c r="P86" s="168">
        <v>0.3</v>
      </c>
      <c r="Q86" s="168">
        <v>0.3</v>
      </c>
      <c r="R86" s="20">
        <v>0</v>
      </c>
      <c r="S86" s="20">
        <v>0</v>
      </c>
      <c r="T86" s="20">
        <v>0.28999999999999998</v>
      </c>
      <c r="U86" s="20">
        <v>0.28999999999999998</v>
      </c>
      <c r="V86" s="409"/>
      <c r="W86" s="208"/>
      <c r="X86" s="208"/>
      <c r="Y86" s="208"/>
    </row>
    <row r="87" spans="1:25" ht="15" customHeight="1" x14ac:dyDescent="0.2">
      <c r="A87" s="254" t="s">
        <v>19</v>
      </c>
      <c r="B87" s="257" t="s">
        <v>20</v>
      </c>
      <c r="C87" s="240" t="s">
        <v>188</v>
      </c>
      <c r="D87" s="262" t="s">
        <v>187</v>
      </c>
      <c r="E87" s="201"/>
      <c r="F87" s="201"/>
      <c r="G87" s="162" t="s">
        <v>60</v>
      </c>
      <c r="H87" s="161">
        <v>0</v>
      </c>
      <c r="I87" s="161">
        <v>0</v>
      </c>
      <c r="J87" s="161">
        <v>0</v>
      </c>
      <c r="K87" s="161">
        <v>0</v>
      </c>
      <c r="L87" s="161">
        <v>0</v>
      </c>
      <c r="M87" s="161">
        <v>0</v>
      </c>
      <c r="N87" s="161">
        <v>0</v>
      </c>
      <c r="O87" s="161">
        <v>0</v>
      </c>
      <c r="P87" s="185">
        <v>66.5</v>
      </c>
      <c r="Q87" s="185">
        <v>66.5</v>
      </c>
      <c r="R87" s="161">
        <v>0</v>
      </c>
      <c r="S87" s="161">
        <v>0</v>
      </c>
      <c r="T87" s="161">
        <v>0</v>
      </c>
      <c r="U87" s="161">
        <v>0</v>
      </c>
      <c r="V87" s="407" t="s">
        <v>171</v>
      </c>
      <c r="W87" s="151"/>
      <c r="X87" s="151"/>
      <c r="Y87" s="151"/>
    </row>
    <row r="88" spans="1:25" ht="12.75" customHeight="1" x14ac:dyDescent="0.2">
      <c r="A88" s="255"/>
      <c r="B88" s="258"/>
      <c r="C88" s="241"/>
      <c r="D88" s="263"/>
      <c r="E88" s="210"/>
      <c r="F88" s="210"/>
      <c r="G88" s="162" t="s">
        <v>16</v>
      </c>
      <c r="H88" s="161">
        <v>0</v>
      </c>
      <c r="I88" s="161">
        <v>0</v>
      </c>
      <c r="J88" s="161">
        <v>0</v>
      </c>
      <c r="K88" s="161">
        <v>0</v>
      </c>
      <c r="L88" s="161">
        <v>0</v>
      </c>
      <c r="M88" s="161">
        <v>0</v>
      </c>
      <c r="N88" s="161">
        <v>0</v>
      </c>
      <c r="O88" s="161">
        <v>0</v>
      </c>
      <c r="P88" s="185">
        <v>7.5</v>
      </c>
      <c r="Q88" s="185">
        <v>7.5</v>
      </c>
      <c r="R88" s="161">
        <v>0</v>
      </c>
      <c r="S88" s="161">
        <v>0</v>
      </c>
      <c r="T88" s="161">
        <v>0</v>
      </c>
      <c r="U88" s="161">
        <v>0</v>
      </c>
      <c r="V88" s="408"/>
      <c r="W88" s="151">
        <v>100</v>
      </c>
      <c r="X88" s="151">
        <v>100</v>
      </c>
      <c r="Y88" s="151">
        <v>100</v>
      </c>
    </row>
    <row r="89" spans="1:25" ht="15" customHeight="1" x14ac:dyDescent="0.2">
      <c r="A89" s="256"/>
      <c r="B89" s="237"/>
      <c r="C89" s="242"/>
      <c r="D89" s="264"/>
      <c r="E89" s="202"/>
      <c r="F89" s="202"/>
      <c r="G89" s="99" t="s">
        <v>93</v>
      </c>
      <c r="H89" s="100">
        <v>0</v>
      </c>
      <c r="I89" s="100">
        <v>0</v>
      </c>
      <c r="J89" s="100">
        <v>0</v>
      </c>
      <c r="K89" s="100">
        <v>0</v>
      </c>
      <c r="L89" s="100">
        <v>0</v>
      </c>
      <c r="M89" s="100">
        <v>0</v>
      </c>
      <c r="N89" s="100">
        <v>0</v>
      </c>
      <c r="O89" s="100">
        <v>0</v>
      </c>
      <c r="P89" s="177">
        <v>74</v>
      </c>
      <c r="Q89" s="177">
        <v>74</v>
      </c>
      <c r="R89" s="100">
        <v>0</v>
      </c>
      <c r="S89" s="100">
        <v>0</v>
      </c>
      <c r="T89" s="100">
        <v>0</v>
      </c>
      <c r="U89" s="100">
        <v>0</v>
      </c>
      <c r="V89" s="409"/>
      <c r="W89" s="151"/>
      <c r="X89" s="151"/>
      <c r="Y89" s="151"/>
    </row>
    <row r="90" spans="1:25" ht="15" customHeight="1" x14ac:dyDescent="0.2">
      <c r="A90" s="248" t="s">
        <v>19</v>
      </c>
      <c r="B90" s="257" t="s">
        <v>20</v>
      </c>
      <c r="C90" s="240" t="s">
        <v>117</v>
      </c>
      <c r="D90" s="357" t="s">
        <v>153</v>
      </c>
      <c r="E90" s="201" t="s">
        <v>111</v>
      </c>
      <c r="F90" s="201" t="s">
        <v>28</v>
      </c>
      <c r="G90" s="118" t="s">
        <v>60</v>
      </c>
      <c r="H90" s="107">
        <v>0</v>
      </c>
      <c r="I90" s="107">
        <v>0</v>
      </c>
      <c r="J90" s="107">
        <v>0</v>
      </c>
      <c r="K90" s="107">
        <v>0</v>
      </c>
      <c r="L90" s="107">
        <v>86.1</v>
      </c>
      <c r="M90" s="107">
        <v>86.1</v>
      </c>
      <c r="N90" s="107">
        <v>0</v>
      </c>
      <c r="O90" s="107">
        <v>0</v>
      </c>
      <c r="P90" s="185">
        <v>0</v>
      </c>
      <c r="Q90" s="185">
        <v>0</v>
      </c>
      <c r="R90" s="107">
        <v>0</v>
      </c>
      <c r="S90" s="107">
        <v>0</v>
      </c>
      <c r="T90" s="107">
        <v>0</v>
      </c>
      <c r="U90" s="107">
        <v>0</v>
      </c>
      <c r="V90" s="407" t="s">
        <v>171</v>
      </c>
      <c r="W90" s="206">
        <v>100</v>
      </c>
      <c r="X90" s="206">
        <v>100</v>
      </c>
      <c r="Y90" s="206">
        <v>100</v>
      </c>
    </row>
    <row r="91" spans="1:25" ht="13.5" customHeight="1" x14ac:dyDescent="0.2">
      <c r="A91" s="249"/>
      <c r="B91" s="258"/>
      <c r="C91" s="241"/>
      <c r="D91" s="358"/>
      <c r="E91" s="210"/>
      <c r="F91" s="210"/>
      <c r="G91" s="118" t="s">
        <v>16</v>
      </c>
      <c r="H91" s="107">
        <v>0</v>
      </c>
      <c r="I91" s="107">
        <v>0</v>
      </c>
      <c r="J91" s="107">
        <v>0</v>
      </c>
      <c r="K91" s="107">
        <v>0</v>
      </c>
      <c r="L91" s="107">
        <v>15.2</v>
      </c>
      <c r="M91" s="107">
        <v>15.2</v>
      </c>
      <c r="N91" s="107">
        <v>0</v>
      </c>
      <c r="O91" s="107">
        <v>0</v>
      </c>
      <c r="P91" s="185">
        <v>0</v>
      </c>
      <c r="Q91" s="185">
        <v>0</v>
      </c>
      <c r="R91" s="107">
        <v>0</v>
      </c>
      <c r="S91" s="107">
        <v>0</v>
      </c>
      <c r="T91" s="107">
        <v>0</v>
      </c>
      <c r="U91" s="107">
        <v>0</v>
      </c>
      <c r="V91" s="408"/>
      <c r="W91" s="207"/>
      <c r="X91" s="207"/>
      <c r="Y91" s="207"/>
    </row>
    <row r="92" spans="1:25" ht="15.75" customHeight="1" x14ac:dyDescent="0.2">
      <c r="A92" s="275"/>
      <c r="B92" s="237"/>
      <c r="C92" s="242"/>
      <c r="D92" s="359"/>
      <c r="E92" s="202"/>
      <c r="F92" s="202"/>
      <c r="G92" s="99" t="s">
        <v>145</v>
      </c>
      <c r="H92" s="100">
        <v>0</v>
      </c>
      <c r="I92" s="100">
        <v>0</v>
      </c>
      <c r="J92" s="100">
        <v>0</v>
      </c>
      <c r="K92" s="100">
        <v>0</v>
      </c>
      <c r="L92" s="100">
        <v>101.3</v>
      </c>
      <c r="M92" s="100">
        <v>101.3</v>
      </c>
      <c r="N92" s="100">
        <v>0</v>
      </c>
      <c r="O92" s="100">
        <v>0</v>
      </c>
      <c r="P92" s="177">
        <v>0</v>
      </c>
      <c r="Q92" s="177">
        <v>0</v>
      </c>
      <c r="R92" s="100">
        <v>0</v>
      </c>
      <c r="S92" s="100">
        <v>0</v>
      </c>
      <c r="T92" s="100">
        <v>0</v>
      </c>
      <c r="U92" s="100">
        <v>0</v>
      </c>
      <c r="V92" s="409"/>
      <c r="W92" s="208"/>
      <c r="X92" s="208"/>
      <c r="Y92" s="208"/>
    </row>
    <row r="93" spans="1:25" ht="18" customHeight="1" x14ac:dyDescent="0.2">
      <c r="A93" s="233" t="s">
        <v>19</v>
      </c>
      <c r="B93" s="273" t="s">
        <v>20</v>
      </c>
      <c r="C93" s="412" t="s">
        <v>99</v>
      </c>
      <c r="D93" s="358" t="s">
        <v>115</v>
      </c>
      <c r="E93" s="381" t="s">
        <v>116</v>
      </c>
      <c r="F93" s="381" t="s">
        <v>28</v>
      </c>
      <c r="G93" s="98" t="s">
        <v>16</v>
      </c>
      <c r="H93" s="134">
        <v>0.5</v>
      </c>
      <c r="I93" s="134">
        <v>0.5</v>
      </c>
      <c r="J93" s="135">
        <v>0</v>
      </c>
      <c r="K93" s="136">
        <v>0</v>
      </c>
      <c r="L93" s="137">
        <v>0</v>
      </c>
      <c r="M93" s="137">
        <v>0</v>
      </c>
      <c r="N93" s="138">
        <v>0</v>
      </c>
      <c r="O93" s="116">
        <v>0</v>
      </c>
      <c r="P93" s="137">
        <v>0</v>
      </c>
      <c r="Q93" s="137">
        <v>0</v>
      </c>
      <c r="R93" s="138">
        <v>0</v>
      </c>
      <c r="S93" s="116">
        <v>0</v>
      </c>
      <c r="T93" s="116">
        <v>0</v>
      </c>
      <c r="U93" s="116">
        <v>0</v>
      </c>
      <c r="V93" s="356" t="s">
        <v>171</v>
      </c>
      <c r="W93" s="206">
        <v>0</v>
      </c>
      <c r="X93" s="206">
        <v>0</v>
      </c>
      <c r="Y93" s="206">
        <v>0</v>
      </c>
    </row>
    <row r="94" spans="1:25" ht="15.75" customHeight="1" x14ac:dyDescent="0.2">
      <c r="A94" s="233"/>
      <c r="B94" s="273"/>
      <c r="C94" s="412"/>
      <c r="D94" s="358"/>
      <c r="E94" s="381"/>
      <c r="F94" s="381"/>
      <c r="G94" s="97" t="s">
        <v>15</v>
      </c>
      <c r="H94" s="139">
        <v>0.5</v>
      </c>
      <c r="I94" s="139">
        <v>0.5</v>
      </c>
      <c r="J94" s="140">
        <v>0</v>
      </c>
      <c r="K94" s="141">
        <v>0</v>
      </c>
      <c r="L94" s="142">
        <v>0</v>
      </c>
      <c r="M94" s="142">
        <v>0</v>
      </c>
      <c r="N94" s="143">
        <v>0</v>
      </c>
      <c r="O94" s="144">
        <v>0</v>
      </c>
      <c r="P94" s="142">
        <v>0</v>
      </c>
      <c r="Q94" s="142">
        <v>0</v>
      </c>
      <c r="R94" s="143">
        <v>0</v>
      </c>
      <c r="S94" s="144">
        <v>0</v>
      </c>
      <c r="T94" s="144">
        <v>0</v>
      </c>
      <c r="U94" s="144">
        <v>0</v>
      </c>
      <c r="V94" s="356"/>
      <c r="W94" s="207"/>
      <c r="X94" s="207"/>
      <c r="Y94" s="207"/>
    </row>
    <row r="95" spans="1:25" ht="16.5" customHeight="1" x14ac:dyDescent="0.2">
      <c r="A95" s="233"/>
      <c r="B95" s="273"/>
      <c r="C95" s="412"/>
      <c r="D95" s="358"/>
      <c r="E95" s="381"/>
      <c r="F95" s="381"/>
      <c r="G95" s="97" t="s">
        <v>60</v>
      </c>
      <c r="H95" s="139">
        <v>5.79</v>
      </c>
      <c r="I95" s="139">
        <v>5.79</v>
      </c>
      <c r="J95" s="140">
        <v>0</v>
      </c>
      <c r="K95" s="141">
        <v>0</v>
      </c>
      <c r="L95" s="142">
        <v>0</v>
      </c>
      <c r="M95" s="142">
        <v>0</v>
      </c>
      <c r="N95" s="143">
        <v>0</v>
      </c>
      <c r="O95" s="144">
        <v>0</v>
      </c>
      <c r="P95" s="142">
        <v>0</v>
      </c>
      <c r="Q95" s="142">
        <v>0</v>
      </c>
      <c r="R95" s="143">
        <v>0</v>
      </c>
      <c r="S95" s="144">
        <v>0</v>
      </c>
      <c r="T95" s="144">
        <v>0</v>
      </c>
      <c r="U95" s="144">
        <v>0</v>
      </c>
      <c r="V95" s="356"/>
      <c r="W95" s="207"/>
      <c r="X95" s="207"/>
      <c r="Y95" s="207"/>
    </row>
    <row r="96" spans="1:25" ht="21" customHeight="1" thickBot="1" x14ac:dyDescent="0.25">
      <c r="A96" s="234"/>
      <c r="B96" s="274"/>
      <c r="C96" s="413"/>
      <c r="D96" s="359"/>
      <c r="E96" s="382"/>
      <c r="F96" s="382"/>
      <c r="G96" s="130" t="s">
        <v>13</v>
      </c>
      <c r="H96" s="112">
        <v>6.8</v>
      </c>
      <c r="I96" s="112">
        <v>6.8</v>
      </c>
      <c r="J96" s="113">
        <v>0</v>
      </c>
      <c r="K96" s="114">
        <v>0</v>
      </c>
      <c r="L96" s="112">
        <v>0</v>
      </c>
      <c r="M96" s="112">
        <v>0</v>
      </c>
      <c r="N96" s="113">
        <v>0</v>
      </c>
      <c r="O96" s="114">
        <v>0</v>
      </c>
      <c r="P96" s="178">
        <v>0</v>
      </c>
      <c r="Q96" s="178">
        <v>0</v>
      </c>
      <c r="R96" s="113">
        <v>0</v>
      </c>
      <c r="S96" s="114">
        <v>0</v>
      </c>
      <c r="T96" s="114">
        <v>0</v>
      </c>
      <c r="U96" s="114">
        <v>0</v>
      </c>
      <c r="V96" s="199"/>
      <c r="W96" s="208"/>
      <c r="X96" s="208"/>
      <c r="Y96" s="208"/>
    </row>
    <row r="97" spans="1:30" ht="17.25" customHeight="1" thickBot="1" x14ac:dyDescent="0.25">
      <c r="A97" s="13" t="s">
        <v>19</v>
      </c>
      <c r="B97" s="84" t="s">
        <v>20</v>
      </c>
      <c r="C97" s="278" t="s">
        <v>14</v>
      </c>
      <c r="D97" s="279"/>
      <c r="E97" s="279"/>
      <c r="F97" s="279"/>
      <c r="G97" s="280"/>
      <c r="H97" s="85">
        <f>SUM(H52,H54,H59,H61,H63,H66,H68,H72,H76,H80,H96,H86,H92)</f>
        <v>2041.3299999999997</v>
      </c>
      <c r="I97" s="85">
        <f>SUM(I52,I54,I59,I61,I63,I66,I68,I72,I76,I80,I96,I86,I92)</f>
        <v>1853.1299999999997</v>
      </c>
      <c r="J97" s="85">
        <f>SUM(J52,J54,J59,J61,J63,J66,J68,J72,J76,J80,J96,J86,J92)</f>
        <v>767.64</v>
      </c>
      <c r="K97" s="85">
        <f>SUM(K52,K54,K59,K61,K63,K66,K68,K72,K76,K80,K96,K92,K86)</f>
        <v>188.2</v>
      </c>
      <c r="L97" s="85">
        <f>SUM(L52,L54,L59,L61,L63,L66,L68,L72,L76,L80,L96,L86,L92)</f>
        <v>2199.29</v>
      </c>
      <c r="M97" s="85">
        <f>SUM(M52,M54,M59,M61,M63,M66,M68,M72,M76,M80,M96,M86,M92)</f>
        <v>1972.3899999999999</v>
      </c>
      <c r="N97" s="85">
        <f>SUM(N52,N54,N59,N61,N63,N66,N68,N72,N76,N80,N96,N86,N92)</f>
        <v>886.75</v>
      </c>
      <c r="O97" s="85">
        <f>SUM(O52,O54,O59,O61,O63,O66,O68,O72,O76,O80,O96,O86,O92)</f>
        <v>226.89999999999998</v>
      </c>
      <c r="P97" s="170">
        <f>SUM(P96+P92+P86+P80+P76+P72+P68+P66+P63+P61+P59+P54+P52+P89)</f>
        <v>2094.0749999999998</v>
      </c>
      <c r="Q97" s="170">
        <f>SUM(Q96+Q92+Q86+Q80+Q76+Q72+Q68+Q66+Q63+Q61+Q59+Q54+Q52+Q89)</f>
        <v>2094.0749999999998</v>
      </c>
      <c r="R97" s="85">
        <f>SUM(R96+R92+R86+R80+R76+R72+R68+R66+R63+R61+R59+R54+R52)</f>
        <v>942.70799999999997</v>
      </c>
      <c r="S97" s="85">
        <f>SUM(S96+S92+S86+S80+S76+S72+S68+S66+S63+S61+S59+S54+S52)</f>
        <v>0</v>
      </c>
      <c r="T97" s="85">
        <f>SUM(T52,T54,T59,T61,T63,T66,T68,T72,T76,T80,T96,T86,T92)</f>
        <v>1600.942</v>
      </c>
      <c r="U97" s="85">
        <f>SUM(U52,U54,U59,U61,U63,U66,U68,U72,U76,U80,U96,U86,U92)</f>
        <v>1612.94</v>
      </c>
      <c r="V97" s="87" t="s">
        <v>30</v>
      </c>
      <c r="W97" s="88"/>
      <c r="X97" s="88"/>
      <c r="Y97" s="89"/>
    </row>
    <row r="98" spans="1:30" ht="19.5" customHeight="1" thickBot="1" x14ac:dyDescent="0.25">
      <c r="A98" s="15" t="s">
        <v>19</v>
      </c>
      <c r="B98" s="84" t="s">
        <v>21</v>
      </c>
      <c r="C98" s="281" t="s">
        <v>157</v>
      </c>
      <c r="D98" s="282"/>
      <c r="E98" s="282"/>
      <c r="F98" s="282"/>
      <c r="G98" s="282"/>
      <c r="H98" s="282"/>
      <c r="I98" s="282"/>
      <c r="J98" s="282"/>
      <c r="K98" s="282"/>
      <c r="L98" s="282"/>
      <c r="M98" s="282"/>
      <c r="N98" s="282"/>
      <c r="O98" s="282"/>
      <c r="P98" s="282"/>
      <c r="Q98" s="282"/>
      <c r="R98" s="282"/>
      <c r="S98" s="282"/>
      <c r="T98" s="282"/>
      <c r="U98" s="282"/>
      <c r="V98" s="282"/>
      <c r="W98" s="282"/>
      <c r="X98" s="282"/>
      <c r="Y98" s="283"/>
    </row>
    <row r="99" spans="1:30" ht="16.5" customHeight="1" x14ac:dyDescent="0.2">
      <c r="A99" s="272" t="s">
        <v>19</v>
      </c>
      <c r="B99" s="276" t="s">
        <v>21</v>
      </c>
      <c r="C99" s="230" t="s">
        <v>110</v>
      </c>
      <c r="D99" s="414" t="s">
        <v>134</v>
      </c>
      <c r="E99" s="201" t="s">
        <v>97</v>
      </c>
      <c r="F99" s="201" t="s">
        <v>28</v>
      </c>
      <c r="G99" s="115" t="s">
        <v>16</v>
      </c>
      <c r="H99" s="49">
        <v>21</v>
      </c>
      <c r="I99" s="49">
        <v>21</v>
      </c>
      <c r="J99" s="49">
        <v>0</v>
      </c>
      <c r="K99" s="49">
        <v>0</v>
      </c>
      <c r="L99" s="49">
        <v>20</v>
      </c>
      <c r="M99" s="49">
        <v>0</v>
      </c>
      <c r="N99" s="49">
        <v>0</v>
      </c>
      <c r="O99" s="49">
        <v>20</v>
      </c>
      <c r="P99" s="195">
        <v>15.88</v>
      </c>
      <c r="Q99" s="195">
        <v>15.88</v>
      </c>
      <c r="R99" s="49">
        <v>0</v>
      </c>
      <c r="S99" s="49">
        <v>0</v>
      </c>
      <c r="T99" s="50">
        <v>22</v>
      </c>
      <c r="U99" s="50">
        <v>0</v>
      </c>
      <c r="V99" s="410" t="s">
        <v>171</v>
      </c>
      <c r="W99" s="216">
        <v>100</v>
      </c>
      <c r="X99" s="216">
        <v>100</v>
      </c>
      <c r="Y99" s="216">
        <v>100</v>
      </c>
    </row>
    <row r="100" spans="1:30" ht="14.25" customHeight="1" x14ac:dyDescent="0.2">
      <c r="A100" s="233"/>
      <c r="B100" s="273"/>
      <c r="C100" s="231"/>
      <c r="D100" s="415"/>
      <c r="E100" s="210"/>
      <c r="F100" s="210"/>
      <c r="G100" s="115" t="s">
        <v>60</v>
      </c>
      <c r="H100" s="49">
        <v>123</v>
      </c>
      <c r="I100" s="49">
        <v>123</v>
      </c>
      <c r="J100" s="49">
        <v>0</v>
      </c>
      <c r="K100" s="49">
        <v>0</v>
      </c>
      <c r="L100" s="49">
        <v>200</v>
      </c>
      <c r="M100" s="49">
        <v>0</v>
      </c>
      <c r="N100" s="49">
        <v>0</v>
      </c>
      <c r="O100" s="49">
        <v>200</v>
      </c>
      <c r="P100" s="187">
        <v>200</v>
      </c>
      <c r="Q100" s="187">
        <v>200</v>
      </c>
      <c r="R100" s="49">
        <v>0</v>
      </c>
      <c r="S100" s="49">
        <v>0</v>
      </c>
      <c r="T100" s="50">
        <v>123</v>
      </c>
      <c r="U100" s="50">
        <v>0</v>
      </c>
      <c r="V100" s="410"/>
      <c r="W100" s="216"/>
      <c r="X100" s="216"/>
      <c r="Y100" s="216"/>
    </row>
    <row r="101" spans="1:30" ht="16.5" customHeight="1" x14ac:dyDescent="0.2">
      <c r="A101" s="233"/>
      <c r="B101" s="273"/>
      <c r="C101" s="231"/>
      <c r="D101" s="415"/>
      <c r="E101" s="210"/>
      <c r="F101" s="210"/>
      <c r="G101" s="115" t="s">
        <v>121</v>
      </c>
      <c r="H101" s="49">
        <v>0</v>
      </c>
      <c r="I101" s="49">
        <v>0</v>
      </c>
      <c r="J101" s="49">
        <v>0</v>
      </c>
      <c r="K101" s="49">
        <v>0</v>
      </c>
      <c r="L101" s="49">
        <v>0</v>
      </c>
      <c r="M101" s="49">
        <v>0</v>
      </c>
      <c r="N101" s="49">
        <v>0</v>
      </c>
      <c r="O101" s="49">
        <v>0</v>
      </c>
      <c r="P101" s="187">
        <v>0</v>
      </c>
      <c r="Q101" s="187">
        <v>0</v>
      </c>
      <c r="R101" s="49">
        <v>0</v>
      </c>
      <c r="S101" s="49">
        <v>0</v>
      </c>
      <c r="T101" s="50">
        <v>0</v>
      </c>
      <c r="U101" s="50">
        <v>0</v>
      </c>
      <c r="V101" s="410"/>
      <c r="W101" s="216"/>
      <c r="X101" s="216"/>
      <c r="Y101" s="216"/>
    </row>
    <row r="102" spans="1:30" ht="16.5" customHeight="1" x14ac:dyDescent="0.2">
      <c r="A102" s="234"/>
      <c r="B102" s="274"/>
      <c r="C102" s="232"/>
      <c r="D102" s="416"/>
      <c r="E102" s="202"/>
      <c r="F102" s="202"/>
      <c r="G102" s="24" t="s">
        <v>13</v>
      </c>
      <c r="H102" s="20">
        <f>SUM(H99+H101+H100)</f>
        <v>144</v>
      </c>
      <c r="I102" s="20">
        <f>SUM(I99+I101+I100)</f>
        <v>144</v>
      </c>
      <c r="J102" s="20">
        <f>SUM(J99+J101)</f>
        <v>0</v>
      </c>
      <c r="K102" s="20">
        <f>SUM(K99+K101)</f>
        <v>0</v>
      </c>
      <c r="L102" s="17">
        <v>220</v>
      </c>
      <c r="M102" s="17">
        <v>0</v>
      </c>
      <c r="N102" s="17">
        <f>SUM(N99+N101)</f>
        <v>0</v>
      </c>
      <c r="O102" s="17">
        <v>220</v>
      </c>
      <c r="P102" s="169">
        <v>215.88</v>
      </c>
      <c r="Q102" s="169">
        <v>215.88</v>
      </c>
      <c r="R102" s="17">
        <v>0</v>
      </c>
      <c r="S102" s="17">
        <v>0</v>
      </c>
      <c r="T102" s="53">
        <v>145</v>
      </c>
      <c r="U102" s="53">
        <f>SUM(U99:U101)</f>
        <v>0</v>
      </c>
      <c r="V102" s="410"/>
      <c r="W102" s="216"/>
      <c r="X102" s="216"/>
      <c r="Y102" s="216"/>
    </row>
    <row r="103" spans="1:30" ht="18" customHeight="1" x14ac:dyDescent="0.2">
      <c r="A103" s="265" t="s">
        <v>19</v>
      </c>
      <c r="B103" s="257" t="s">
        <v>21</v>
      </c>
      <c r="C103" s="240" t="s">
        <v>125</v>
      </c>
      <c r="D103" s="277" t="s">
        <v>133</v>
      </c>
      <c r="E103" s="201" t="s">
        <v>135</v>
      </c>
      <c r="F103" s="201" t="s">
        <v>28</v>
      </c>
      <c r="G103" s="61" t="s">
        <v>121</v>
      </c>
      <c r="H103" s="49">
        <v>5.5</v>
      </c>
      <c r="I103" s="49">
        <v>5.5</v>
      </c>
      <c r="J103" s="49">
        <v>0</v>
      </c>
      <c r="K103" s="49">
        <v>0</v>
      </c>
      <c r="L103" s="18">
        <v>0</v>
      </c>
      <c r="M103" s="18">
        <v>0</v>
      </c>
      <c r="N103" s="18">
        <v>0</v>
      </c>
      <c r="O103" s="18">
        <v>0</v>
      </c>
      <c r="P103" s="195">
        <v>0</v>
      </c>
      <c r="Q103" s="195">
        <v>0</v>
      </c>
      <c r="R103" s="18">
        <v>0</v>
      </c>
      <c r="S103" s="18">
        <v>0</v>
      </c>
      <c r="T103" s="18">
        <v>0</v>
      </c>
      <c r="U103" s="18">
        <v>0</v>
      </c>
      <c r="V103" s="410" t="s">
        <v>171</v>
      </c>
      <c r="W103" s="226">
        <v>100</v>
      </c>
      <c r="X103" s="226">
        <v>0</v>
      </c>
      <c r="Y103" s="226">
        <v>0</v>
      </c>
    </row>
    <row r="104" spans="1:30" ht="15" customHeight="1" x14ac:dyDescent="0.2">
      <c r="A104" s="265"/>
      <c r="B104" s="258"/>
      <c r="C104" s="241"/>
      <c r="D104" s="252"/>
      <c r="E104" s="210"/>
      <c r="F104" s="210"/>
      <c r="G104" s="55" t="s">
        <v>15</v>
      </c>
      <c r="H104" s="49">
        <v>5.5</v>
      </c>
      <c r="I104" s="49">
        <v>5.5</v>
      </c>
      <c r="J104" s="49">
        <v>0</v>
      </c>
      <c r="K104" s="4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410"/>
      <c r="W104" s="226"/>
      <c r="X104" s="226"/>
      <c r="Y104" s="226"/>
    </row>
    <row r="105" spans="1:30" ht="17.25" customHeight="1" x14ac:dyDescent="0.2">
      <c r="A105" s="265"/>
      <c r="B105" s="258"/>
      <c r="C105" s="241"/>
      <c r="D105" s="252"/>
      <c r="E105" s="210"/>
      <c r="F105" s="210"/>
      <c r="G105" s="22" t="s">
        <v>60</v>
      </c>
      <c r="H105" s="49">
        <v>66</v>
      </c>
      <c r="I105" s="49">
        <v>66</v>
      </c>
      <c r="J105" s="49">
        <v>0</v>
      </c>
      <c r="K105" s="4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411"/>
      <c r="W105" s="226"/>
      <c r="X105" s="226"/>
      <c r="Y105" s="226"/>
    </row>
    <row r="106" spans="1:30" ht="15" customHeight="1" x14ac:dyDescent="0.2">
      <c r="A106" s="265"/>
      <c r="B106" s="237"/>
      <c r="C106" s="242"/>
      <c r="D106" s="253"/>
      <c r="E106" s="202"/>
      <c r="F106" s="202"/>
      <c r="G106" s="36" t="s">
        <v>91</v>
      </c>
      <c r="H106" s="37">
        <v>77</v>
      </c>
      <c r="I106" s="37">
        <v>77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171">
        <v>0</v>
      </c>
      <c r="Q106" s="171">
        <v>0</v>
      </c>
      <c r="R106" s="37">
        <v>0</v>
      </c>
      <c r="S106" s="37">
        <v>0</v>
      </c>
      <c r="T106" s="37">
        <v>0</v>
      </c>
      <c r="U106" s="37">
        <v>0</v>
      </c>
      <c r="V106" s="411"/>
      <c r="W106" s="226"/>
      <c r="X106" s="226"/>
      <c r="Y106" s="226"/>
    </row>
    <row r="107" spans="1:30" s="41" customFormat="1" ht="15.75" customHeight="1" x14ac:dyDescent="0.2">
      <c r="A107" s="248" t="s">
        <v>19</v>
      </c>
      <c r="B107" s="257" t="s">
        <v>21</v>
      </c>
      <c r="C107" s="240" t="s">
        <v>131</v>
      </c>
      <c r="D107" s="243" t="s">
        <v>151</v>
      </c>
      <c r="E107" s="201" t="s">
        <v>135</v>
      </c>
      <c r="F107" s="201" t="s">
        <v>28</v>
      </c>
      <c r="G107" s="117" t="s">
        <v>15</v>
      </c>
      <c r="H107" s="145">
        <v>0</v>
      </c>
      <c r="I107" s="145">
        <v>0</v>
      </c>
      <c r="J107" s="145">
        <v>0</v>
      </c>
      <c r="K107" s="145">
        <v>0</v>
      </c>
      <c r="L107" s="145">
        <v>319.10000000000002</v>
      </c>
      <c r="M107" s="145">
        <v>319.10000000000002</v>
      </c>
      <c r="N107" s="145">
        <v>0</v>
      </c>
      <c r="O107" s="145">
        <v>0</v>
      </c>
      <c r="P107" s="145">
        <v>0</v>
      </c>
      <c r="Q107" s="145">
        <v>0</v>
      </c>
      <c r="R107" s="145">
        <v>0</v>
      </c>
      <c r="S107" s="145">
        <v>0</v>
      </c>
      <c r="T107" s="145">
        <v>0</v>
      </c>
      <c r="U107" s="145">
        <v>0</v>
      </c>
      <c r="V107" s="417" t="s">
        <v>171</v>
      </c>
      <c r="W107" s="200">
        <v>100</v>
      </c>
      <c r="X107" s="200">
        <v>100</v>
      </c>
      <c r="Y107" s="200">
        <v>100</v>
      </c>
      <c r="Z107" s="5"/>
      <c r="AA107" s="5"/>
      <c r="AB107" s="5"/>
      <c r="AC107" s="5"/>
      <c r="AD107" s="5"/>
    </row>
    <row r="108" spans="1:30" s="41" customFormat="1" ht="14.25" customHeight="1" x14ac:dyDescent="0.2">
      <c r="A108" s="249"/>
      <c r="B108" s="258"/>
      <c r="C108" s="241"/>
      <c r="D108" s="244"/>
      <c r="E108" s="210"/>
      <c r="F108" s="210"/>
      <c r="G108" s="117" t="s">
        <v>16</v>
      </c>
      <c r="H108" s="145">
        <v>0</v>
      </c>
      <c r="I108" s="145">
        <v>0</v>
      </c>
      <c r="J108" s="145">
        <v>0</v>
      </c>
      <c r="K108" s="145">
        <v>0</v>
      </c>
      <c r="L108" s="145">
        <v>56.3</v>
      </c>
      <c r="M108" s="145">
        <v>56.3</v>
      </c>
      <c r="N108" s="145">
        <v>0</v>
      </c>
      <c r="O108" s="145">
        <v>0</v>
      </c>
      <c r="P108" s="145">
        <v>0</v>
      </c>
      <c r="Q108" s="145">
        <v>0</v>
      </c>
      <c r="R108" s="145">
        <v>0</v>
      </c>
      <c r="S108" s="145">
        <v>0</v>
      </c>
      <c r="T108" s="145">
        <v>0</v>
      </c>
      <c r="U108" s="145">
        <v>0</v>
      </c>
      <c r="V108" s="417"/>
      <c r="W108" s="200"/>
      <c r="X108" s="200"/>
      <c r="Y108" s="200"/>
      <c r="Z108" s="5"/>
      <c r="AA108" s="5"/>
      <c r="AB108" s="5"/>
      <c r="AC108" s="5"/>
      <c r="AD108" s="5"/>
    </row>
    <row r="109" spans="1:30" s="41" customFormat="1" ht="15" customHeight="1" x14ac:dyDescent="0.2">
      <c r="A109" s="249"/>
      <c r="B109" s="237"/>
      <c r="C109" s="242"/>
      <c r="D109" s="245"/>
      <c r="E109" s="202"/>
      <c r="F109" s="202"/>
      <c r="G109" s="36" t="s">
        <v>93</v>
      </c>
      <c r="H109" s="37">
        <v>0</v>
      </c>
      <c r="I109" s="37">
        <v>0</v>
      </c>
      <c r="J109" s="37">
        <v>0</v>
      </c>
      <c r="K109" s="37">
        <v>0</v>
      </c>
      <c r="L109" s="37">
        <v>375.4</v>
      </c>
      <c r="M109" s="37">
        <v>375.4</v>
      </c>
      <c r="N109" s="37">
        <v>0</v>
      </c>
      <c r="O109" s="37">
        <v>0</v>
      </c>
      <c r="P109" s="171">
        <v>0</v>
      </c>
      <c r="Q109" s="171">
        <v>0</v>
      </c>
      <c r="R109" s="37">
        <v>0</v>
      </c>
      <c r="S109" s="37">
        <v>0</v>
      </c>
      <c r="T109" s="37">
        <v>0</v>
      </c>
      <c r="U109" s="37">
        <v>0</v>
      </c>
      <c r="V109" s="417"/>
      <c r="W109" s="200"/>
      <c r="X109" s="200"/>
      <c r="Y109" s="200"/>
      <c r="Z109" s="5"/>
      <c r="AA109" s="5"/>
      <c r="AB109" s="5"/>
      <c r="AC109" s="5"/>
      <c r="AD109" s="5"/>
    </row>
    <row r="110" spans="1:30" s="41" customFormat="1" ht="20.25" customHeight="1" x14ac:dyDescent="0.2">
      <c r="A110" s="248" t="s">
        <v>19</v>
      </c>
      <c r="B110" s="235" t="s">
        <v>21</v>
      </c>
      <c r="C110" s="239" t="s">
        <v>28</v>
      </c>
      <c r="D110" s="277" t="s">
        <v>112</v>
      </c>
      <c r="E110" s="201" t="s">
        <v>96</v>
      </c>
      <c r="F110" s="201" t="s">
        <v>28</v>
      </c>
      <c r="G110" s="117" t="s">
        <v>16</v>
      </c>
      <c r="H110" s="145">
        <v>4.74</v>
      </c>
      <c r="I110" s="145">
        <v>4.74</v>
      </c>
      <c r="J110" s="145">
        <v>0</v>
      </c>
      <c r="K110" s="145">
        <v>0</v>
      </c>
      <c r="L110" s="145">
        <v>13.6</v>
      </c>
      <c r="M110" s="145">
        <v>13.6</v>
      </c>
      <c r="N110" s="145">
        <v>0</v>
      </c>
      <c r="O110" s="145">
        <v>0</v>
      </c>
      <c r="P110" s="145">
        <v>6.1</v>
      </c>
      <c r="Q110" s="145">
        <v>6.1</v>
      </c>
      <c r="R110" s="145">
        <v>0</v>
      </c>
      <c r="S110" s="145">
        <v>0</v>
      </c>
      <c r="T110" s="145">
        <v>15</v>
      </c>
      <c r="U110" s="145">
        <v>15</v>
      </c>
      <c r="V110" s="299" t="s">
        <v>183</v>
      </c>
      <c r="W110" s="468">
        <v>2</v>
      </c>
      <c r="X110" s="468">
        <v>2</v>
      </c>
      <c r="Y110" s="468">
        <v>2</v>
      </c>
      <c r="Z110" s="5"/>
      <c r="AA110" s="5"/>
      <c r="AB110" s="5"/>
      <c r="AC110" s="5"/>
      <c r="AD110" s="5"/>
    </row>
    <row r="111" spans="1:30" s="40" customFormat="1" ht="11.25" hidden="1" customHeight="1" x14ac:dyDescent="0.2">
      <c r="A111" s="249"/>
      <c r="B111" s="235"/>
      <c r="C111" s="239"/>
      <c r="D111" s="252"/>
      <c r="E111" s="210"/>
      <c r="F111" s="210"/>
      <c r="G111" s="22" t="s">
        <v>16</v>
      </c>
      <c r="H111" s="150">
        <v>4.74</v>
      </c>
      <c r="I111" s="150">
        <v>4.74</v>
      </c>
      <c r="J111" s="150">
        <v>0</v>
      </c>
      <c r="K111" s="150">
        <v>0</v>
      </c>
      <c r="L111" s="150">
        <v>13.6</v>
      </c>
      <c r="M111" s="150">
        <v>13.6</v>
      </c>
      <c r="N111" s="150">
        <v>0</v>
      </c>
      <c r="O111" s="150">
        <v>0</v>
      </c>
      <c r="P111" s="179">
        <v>0</v>
      </c>
      <c r="Q111" s="179">
        <v>0</v>
      </c>
      <c r="R111" s="150">
        <v>0</v>
      </c>
      <c r="S111" s="150">
        <v>0</v>
      </c>
      <c r="T111" s="18">
        <v>15</v>
      </c>
      <c r="U111" s="18">
        <v>15</v>
      </c>
      <c r="V111" s="435"/>
      <c r="W111" s="469"/>
      <c r="X111" s="469"/>
      <c r="Y111" s="469"/>
      <c r="Z111" s="5"/>
      <c r="AA111" s="5"/>
      <c r="AB111" s="5"/>
      <c r="AC111" s="5"/>
      <c r="AD111" s="5"/>
    </row>
    <row r="112" spans="1:30" s="40" customFormat="1" ht="18.75" customHeight="1" x14ac:dyDescent="0.2">
      <c r="A112" s="249"/>
      <c r="B112" s="235"/>
      <c r="C112" s="239"/>
      <c r="D112" s="252"/>
      <c r="E112" s="210"/>
      <c r="F112" s="210"/>
      <c r="G112" s="35" t="s">
        <v>91</v>
      </c>
      <c r="H112" s="20">
        <v>4.74</v>
      </c>
      <c r="I112" s="20">
        <v>4.74</v>
      </c>
      <c r="J112" s="20">
        <v>0</v>
      </c>
      <c r="K112" s="20">
        <v>0</v>
      </c>
      <c r="L112" s="20">
        <v>13.6</v>
      </c>
      <c r="M112" s="20">
        <v>13.6</v>
      </c>
      <c r="N112" s="20">
        <v>0</v>
      </c>
      <c r="O112" s="20">
        <v>0</v>
      </c>
      <c r="P112" s="168">
        <v>6.1</v>
      </c>
      <c r="Q112" s="168">
        <v>6.1</v>
      </c>
      <c r="R112" s="20">
        <v>0</v>
      </c>
      <c r="S112" s="20">
        <v>0</v>
      </c>
      <c r="T112" s="20">
        <v>15</v>
      </c>
      <c r="U112" s="20">
        <v>15</v>
      </c>
      <c r="V112" s="435"/>
      <c r="W112" s="469"/>
      <c r="X112" s="469"/>
      <c r="Y112" s="469"/>
      <c r="Z112" s="5"/>
      <c r="AA112" s="5"/>
      <c r="AB112" s="5"/>
      <c r="AC112" s="5"/>
      <c r="AD112" s="5"/>
    </row>
    <row r="113" spans="1:30" s="40" customFormat="1" ht="11.25" hidden="1" customHeight="1" x14ac:dyDescent="0.2">
      <c r="A113" s="249"/>
      <c r="B113" s="236"/>
      <c r="C113" s="240"/>
      <c r="D113" s="252"/>
      <c r="E113" s="210"/>
      <c r="F113" s="210"/>
      <c r="G113" s="35" t="s">
        <v>13</v>
      </c>
      <c r="H113" s="20">
        <v>4.74</v>
      </c>
      <c r="I113" s="20">
        <v>4.74</v>
      </c>
      <c r="J113" s="20">
        <v>0</v>
      </c>
      <c r="K113" s="20">
        <v>0</v>
      </c>
      <c r="L113" s="20">
        <v>13.6</v>
      </c>
      <c r="M113" s="20">
        <v>13.6</v>
      </c>
      <c r="N113" s="20">
        <v>0</v>
      </c>
      <c r="O113" s="20">
        <v>0</v>
      </c>
      <c r="P113" s="168">
        <v>0</v>
      </c>
      <c r="Q113" s="168">
        <v>0</v>
      </c>
      <c r="R113" s="20">
        <v>0</v>
      </c>
      <c r="S113" s="20">
        <v>0</v>
      </c>
      <c r="T113" s="20">
        <v>15</v>
      </c>
      <c r="U113" s="20">
        <v>15</v>
      </c>
      <c r="V113" s="435"/>
      <c r="W113" s="470"/>
      <c r="X113" s="470"/>
      <c r="Y113" s="470"/>
      <c r="Z113" s="5"/>
      <c r="AA113" s="5"/>
      <c r="AB113" s="5"/>
      <c r="AC113" s="5"/>
      <c r="AD113" s="5"/>
    </row>
    <row r="114" spans="1:30" s="5" customFormat="1" ht="11.25" customHeight="1" x14ac:dyDescent="0.2">
      <c r="A114" s="248" t="s">
        <v>19</v>
      </c>
      <c r="B114" s="257" t="s">
        <v>21</v>
      </c>
      <c r="C114" s="240" t="s">
        <v>191</v>
      </c>
      <c r="D114" s="277" t="s">
        <v>192</v>
      </c>
      <c r="E114" s="201" t="s">
        <v>111</v>
      </c>
      <c r="F114" s="201" t="s">
        <v>28</v>
      </c>
      <c r="G114" s="193" t="s">
        <v>60</v>
      </c>
      <c r="H114" s="189">
        <v>0</v>
      </c>
      <c r="I114" s="189">
        <v>0</v>
      </c>
      <c r="J114" s="189">
        <v>0</v>
      </c>
      <c r="K114" s="189">
        <v>0</v>
      </c>
      <c r="L114" s="189">
        <v>0</v>
      </c>
      <c r="M114" s="189">
        <v>0</v>
      </c>
      <c r="N114" s="189">
        <v>0</v>
      </c>
      <c r="O114" s="189">
        <v>0</v>
      </c>
      <c r="P114" s="196">
        <v>91.06</v>
      </c>
      <c r="Q114" s="196">
        <v>91.06</v>
      </c>
      <c r="R114" s="194">
        <v>0</v>
      </c>
      <c r="S114" s="194">
        <v>0</v>
      </c>
      <c r="T114" s="194">
        <v>0</v>
      </c>
      <c r="U114" s="197">
        <v>0</v>
      </c>
      <c r="V114" s="299" t="s">
        <v>171</v>
      </c>
      <c r="W114" s="468">
        <v>100</v>
      </c>
      <c r="X114" s="468">
        <v>100</v>
      </c>
      <c r="Y114" s="468">
        <v>100</v>
      </c>
    </row>
    <row r="115" spans="1:30" s="5" customFormat="1" ht="11.25" customHeight="1" x14ac:dyDescent="0.2">
      <c r="A115" s="249"/>
      <c r="B115" s="258"/>
      <c r="C115" s="241"/>
      <c r="D115" s="252"/>
      <c r="E115" s="210"/>
      <c r="F115" s="210"/>
      <c r="G115" s="193" t="s">
        <v>121</v>
      </c>
      <c r="H115" s="189">
        <v>0</v>
      </c>
      <c r="I115" s="189">
        <v>0</v>
      </c>
      <c r="J115" s="189">
        <v>0</v>
      </c>
      <c r="K115" s="189">
        <v>0</v>
      </c>
      <c r="L115" s="189">
        <v>0</v>
      </c>
      <c r="M115" s="189">
        <v>0</v>
      </c>
      <c r="N115" s="189">
        <v>0</v>
      </c>
      <c r="O115" s="189">
        <v>0</v>
      </c>
      <c r="P115" s="196">
        <v>4.8</v>
      </c>
      <c r="Q115" s="196">
        <v>4.8</v>
      </c>
      <c r="R115" s="194">
        <v>0</v>
      </c>
      <c r="S115" s="194">
        <v>0</v>
      </c>
      <c r="T115" s="194">
        <v>0</v>
      </c>
      <c r="U115" s="197">
        <v>0</v>
      </c>
      <c r="V115" s="435"/>
      <c r="W115" s="469"/>
      <c r="X115" s="469"/>
      <c r="Y115" s="469"/>
    </row>
    <row r="116" spans="1:30" s="5" customFormat="1" ht="11.25" customHeight="1" x14ac:dyDescent="0.2">
      <c r="A116" s="249"/>
      <c r="B116" s="258"/>
      <c r="C116" s="241"/>
      <c r="D116" s="252"/>
      <c r="E116" s="210"/>
      <c r="F116" s="210"/>
      <c r="G116" s="193" t="s">
        <v>16</v>
      </c>
      <c r="H116" s="189">
        <v>0</v>
      </c>
      <c r="I116" s="189">
        <v>0</v>
      </c>
      <c r="J116" s="189">
        <v>0</v>
      </c>
      <c r="K116" s="189">
        <v>0</v>
      </c>
      <c r="L116" s="189">
        <v>0</v>
      </c>
      <c r="M116" s="189">
        <v>0</v>
      </c>
      <c r="N116" s="189">
        <v>0</v>
      </c>
      <c r="O116" s="189">
        <v>0</v>
      </c>
      <c r="P116" s="196">
        <v>11.94</v>
      </c>
      <c r="Q116" s="196">
        <v>11.94</v>
      </c>
      <c r="R116" s="194">
        <v>0</v>
      </c>
      <c r="S116" s="194">
        <v>0</v>
      </c>
      <c r="T116" s="194">
        <v>0</v>
      </c>
      <c r="U116" s="197">
        <v>0</v>
      </c>
      <c r="V116" s="435"/>
      <c r="W116" s="469"/>
      <c r="X116" s="469"/>
      <c r="Y116" s="469"/>
    </row>
    <row r="117" spans="1:30" s="5" customFormat="1" ht="11.25" customHeight="1" x14ac:dyDescent="0.2">
      <c r="A117" s="275"/>
      <c r="B117" s="237"/>
      <c r="C117" s="242"/>
      <c r="D117" s="253"/>
      <c r="E117" s="202"/>
      <c r="F117" s="202"/>
      <c r="G117" s="191" t="s">
        <v>145</v>
      </c>
      <c r="H117" s="192">
        <v>0</v>
      </c>
      <c r="I117" s="192">
        <v>0</v>
      </c>
      <c r="J117" s="192">
        <v>0</v>
      </c>
      <c r="K117" s="192">
        <v>0</v>
      </c>
      <c r="L117" s="192">
        <v>0</v>
      </c>
      <c r="M117" s="192">
        <v>0</v>
      </c>
      <c r="N117" s="192">
        <v>0</v>
      </c>
      <c r="O117" s="192">
        <v>0</v>
      </c>
      <c r="P117" s="177">
        <v>107.8</v>
      </c>
      <c r="Q117" s="177">
        <v>107.8</v>
      </c>
      <c r="R117" s="100">
        <v>0</v>
      </c>
      <c r="S117" s="100">
        <v>0</v>
      </c>
      <c r="T117" s="100">
        <v>0</v>
      </c>
      <c r="U117" s="190">
        <v>0</v>
      </c>
      <c r="V117" s="300"/>
      <c r="W117" s="470"/>
      <c r="X117" s="470"/>
      <c r="Y117" s="470"/>
    </row>
    <row r="118" spans="1:30" ht="15.75" customHeight="1" x14ac:dyDescent="0.2">
      <c r="A118" s="250" t="s">
        <v>19</v>
      </c>
      <c r="B118" s="237" t="s">
        <v>21</v>
      </c>
      <c r="C118" s="261" t="s">
        <v>59</v>
      </c>
      <c r="D118" s="252" t="s">
        <v>119</v>
      </c>
      <c r="E118" s="210" t="s">
        <v>97</v>
      </c>
      <c r="F118" s="202" t="s">
        <v>28</v>
      </c>
      <c r="G118" s="92" t="s">
        <v>121</v>
      </c>
      <c r="H118" s="107">
        <v>0.5</v>
      </c>
      <c r="I118" s="107">
        <v>0.5</v>
      </c>
      <c r="J118" s="107">
        <v>0</v>
      </c>
      <c r="K118" s="107">
        <v>0</v>
      </c>
      <c r="L118" s="95">
        <v>0</v>
      </c>
      <c r="M118" s="95">
        <v>0</v>
      </c>
      <c r="N118" s="95">
        <v>0</v>
      </c>
      <c r="O118" s="95">
        <v>0</v>
      </c>
      <c r="P118" s="194">
        <v>0</v>
      </c>
      <c r="Q118" s="194">
        <v>0</v>
      </c>
      <c r="R118" s="38">
        <v>0</v>
      </c>
      <c r="S118" s="38">
        <v>0</v>
      </c>
      <c r="T118" s="39">
        <v>0</v>
      </c>
      <c r="U118" s="39">
        <v>0</v>
      </c>
      <c r="V118" s="356" t="s">
        <v>171</v>
      </c>
      <c r="W118" s="223">
        <v>100</v>
      </c>
      <c r="X118" s="223">
        <v>0</v>
      </c>
      <c r="Y118" s="223">
        <v>0</v>
      </c>
    </row>
    <row r="119" spans="1:30" ht="18" customHeight="1" x14ac:dyDescent="0.2">
      <c r="A119" s="251"/>
      <c r="B119" s="238"/>
      <c r="C119" s="284"/>
      <c r="D119" s="252"/>
      <c r="E119" s="210"/>
      <c r="F119" s="204"/>
      <c r="G119" s="60" t="s">
        <v>15</v>
      </c>
      <c r="H119" s="107">
        <v>0.5</v>
      </c>
      <c r="I119" s="107">
        <v>0.5</v>
      </c>
      <c r="J119" s="107">
        <v>0</v>
      </c>
      <c r="K119" s="107">
        <v>0</v>
      </c>
      <c r="L119" s="95">
        <v>0</v>
      </c>
      <c r="M119" s="95">
        <v>0</v>
      </c>
      <c r="N119" s="95">
        <v>0</v>
      </c>
      <c r="O119" s="95">
        <v>0</v>
      </c>
      <c r="P119" s="184">
        <v>0</v>
      </c>
      <c r="Q119" s="184">
        <v>0</v>
      </c>
      <c r="R119" s="38">
        <v>0</v>
      </c>
      <c r="S119" s="38">
        <v>0</v>
      </c>
      <c r="T119" s="39">
        <v>0</v>
      </c>
      <c r="U119" s="39">
        <v>0</v>
      </c>
      <c r="V119" s="356"/>
      <c r="W119" s="224"/>
      <c r="X119" s="224"/>
      <c r="Y119" s="224"/>
    </row>
    <row r="120" spans="1:30" ht="18" customHeight="1" x14ac:dyDescent="0.2">
      <c r="A120" s="251"/>
      <c r="B120" s="238"/>
      <c r="C120" s="284"/>
      <c r="D120" s="252"/>
      <c r="E120" s="210"/>
      <c r="F120" s="204"/>
      <c r="G120" s="56" t="s">
        <v>60</v>
      </c>
      <c r="H120" s="49">
        <v>4</v>
      </c>
      <c r="I120" s="49">
        <v>4</v>
      </c>
      <c r="J120" s="49">
        <v>0</v>
      </c>
      <c r="K120" s="49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21">
        <v>0</v>
      </c>
      <c r="U120" s="21">
        <v>0</v>
      </c>
      <c r="V120" s="356"/>
      <c r="W120" s="224"/>
      <c r="X120" s="224"/>
      <c r="Y120" s="224"/>
    </row>
    <row r="121" spans="1:30" ht="16.5" customHeight="1" x14ac:dyDescent="0.2">
      <c r="A121" s="251"/>
      <c r="B121" s="238"/>
      <c r="C121" s="284"/>
      <c r="D121" s="253"/>
      <c r="E121" s="202"/>
      <c r="F121" s="204"/>
      <c r="G121" s="24" t="s">
        <v>13</v>
      </c>
      <c r="H121" s="20">
        <v>5</v>
      </c>
      <c r="I121" s="20">
        <v>5</v>
      </c>
      <c r="J121" s="20">
        <f t="shared" ref="J121:K121" si="41">SUM(J118:J120)</f>
        <v>0</v>
      </c>
      <c r="K121" s="20">
        <f t="shared" si="41"/>
        <v>0</v>
      </c>
      <c r="L121" s="17">
        <v>0</v>
      </c>
      <c r="M121" s="17">
        <v>0</v>
      </c>
      <c r="N121" s="17">
        <f t="shared" ref="N121:O121" si="42">SUM(N118:N120)</f>
        <v>0</v>
      </c>
      <c r="O121" s="17">
        <f t="shared" si="42"/>
        <v>0</v>
      </c>
      <c r="P121" s="169">
        <v>0</v>
      </c>
      <c r="Q121" s="169">
        <v>0</v>
      </c>
      <c r="R121" s="17">
        <v>0</v>
      </c>
      <c r="S121" s="17">
        <v>0</v>
      </c>
      <c r="T121" s="17">
        <f t="shared" ref="T121:U121" si="43">SUM(T118:T120)</f>
        <v>0</v>
      </c>
      <c r="U121" s="17">
        <f t="shared" si="43"/>
        <v>0</v>
      </c>
      <c r="V121" s="199"/>
      <c r="W121" s="225"/>
      <c r="X121" s="225"/>
      <c r="Y121" s="225"/>
    </row>
    <row r="122" spans="1:30" ht="17.25" customHeight="1" x14ac:dyDescent="0.2">
      <c r="A122" s="251" t="s">
        <v>19</v>
      </c>
      <c r="B122" s="238" t="s">
        <v>21</v>
      </c>
      <c r="C122" s="284" t="s">
        <v>21</v>
      </c>
      <c r="D122" s="297" t="s">
        <v>186</v>
      </c>
      <c r="E122" s="204" t="s">
        <v>54</v>
      </c>
      <c r="F122" s="204" t="s">
        <v>28</v>
      </c>
      <c r="G122" s="22" t="s">
        <v>16</v>
      </c>
      <c r="H122" s="49">
        <v>61.36</v>
      </c>
      <c r="I122" s="49">
        <v>0</v>
      </c>
      <c r="J122" s="49">
        <v>0</v>
      </c>
      <c r="K122" s="49">
        <v>61.36</v>
      </c>
      <c r="L122" s="18">
        <v>78.430000000000007</v>
      </c>
      <c r="M122" s="18">
        <v>0</v>
      </c>
      <c r="N122" s="18">
        <v>0</v>
      </c>
      <c r="O122" s="18">
        <v>78.430000000000007</v>
      </c>
      <c r="P122" s="18">
        <v>30</v>
      </c>
      <c r="Q122" s="18">
        <v>0</v>
      </c>
      <c r="R122" s="18">
        <v>0</v>
      </c>
      <c r="S122" s="18">
        <v>30</v>
      </c>
      <c r="T122" s="18">
        <v>28.7</v>
      </c>
      <c r="U122" s="18">
        <v>28.7</v>
      </c>
      <c r="V122" s="198" t="s">
        <v>185</v>
      </c>
      <c r="W122" s="220">
        <v>1</v>
      </c>
      <c r="X122" s="217">
        <v>1</v>
      </c>
      <c r="Y122" s="216">
        <v>1</v>
      </c>
    </row>
    <row r="123" spans="1:30" ht="21" customHeight="1" x14ac:dyDescent="0.2">
      <c r="A123" s="268"/>
      <c r="B123" s="257"/>
      <c r="C123" s="259"/>
      <c r="D123" s="277"/>
      <c r="E123" s="201"/>
      <c r="F123" s="201"/>
      <c r="G123" s="22" t="s">
        <v>87</v>
      </c>
      <c r="H123" s="49">
        <v>0</v>
      </c>
      <c r="I123" s="49">
        <v>0</v>
      </c>
      <c r="J123" s="49">
        <v>0</v>
      </c>
      <c r="K123" s="49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356"/>
      <c r="W123" s="221"/>
      <c r="X123" s="218"/>
      <c r="Y123" s="216"/>
    </row>
    <row r="124" spans="1:30" ht="19.5" customHeight="1" x14ac:dyDescent="0.2">
      <c r="A124" s="268"/>
      <c r="B124" s="257"/>
      <c r="C124" s="259"/>
      <c r="D124" s="277"/>
      <c r="E124" s="201"/>
      <c r="F124" s="201"/>
      <c r="G124" s="24" t="s">
        <v>13</v>
      </c>
      <c r="H124" s="20">
        <v>61.36</v>
      </c>
      <c r="I124" s="20">
        <f>SUM(I122:I123)</f>
        <v>0</v>
      </c>
      <c r="J124" s="20">
        <f>SUM(J123:J123)</f>
        <v>0</v>
      </c>
      <c r="K124" s="20">
        <v>61.36</v>
      </c>
      <c r="L124" s="17">
        <f>SUM(L122+L123)</f>
        <v>78.430000000000007</v>
      </c>
      <c r="M124" s="17">
        <f>SUM(M122+M123)</f>
        <v>0</v>
      </c>
      <c r="N124" s="17">
        <v>0</v>
      </c>
      <c r="O124" s="17">
        <v>78.430000000000007</v>
      </c>
      <c r="P124" s="169">
        <v>30</v>
      </c>
      <c r="Q124" s="169">
        <v>0</v>
      </c>
      <c r="R124" s="17">
        <v>0</v>
      </c>
      <c r="S124" s="17">
        <v>30</v>
      </c>
      <c r="T124" s="17">
        <v>28.7</v>
      </c>
      <c r="U124" s="17">
        <v>28.7</v>
      </c>
      <c r="V124" s="199"/>
      <c r="W124" s="222"/>
      <c r="X124" s="219"/>
      <c r="Y124" s="216"/>
    </row>
    <row r="125" spans="1:30" ht="19.5" customHeight="1" x14ac:dyDescent="0.2">
      <c r="A125" s="268" t="s">
        <v>19</v>
      </c>
      <c r="B125" s="257" t="s">
        <v>21</v>
      </c>
      <c r="C125" s="259" t="s">
        <v>127</v>
      </c>
      <c r="D125" s="262" t="s">
        <v>189</v>
      </c>
      <c r="E125" s="201" t="s">
        <v>51</v>
      </c>
      <c r="F125" s="201" t="s">
        <v>28</v>
      </c>
      <c r="G125" s="115" t="s">
        <v>60</v>
      </c>
      <c r="H125" s="49">
        <v>42.1</v>
      </c>
      <c r="I125" s="49">
        <v>42.1</v>
      </c>
      <c r="J125" s="49">
        <v>0</v>
      </c>
      <c r="K125" s="49">
        <v>0</v>
      </c>
      <c r="L125" s="49">
        <v>70.2</v>
      </c>
      <c r="M125" s="49">
        <v>70.2</v>
      </c>
      <c r="N125" s="49">
        <v>0</v>
      </c>
      <c r="O125" s="49">
        <v>0</v>
      </c>
      <c r="P125" s="187">
        <v>70.2</v>
      </c>
      <c r="Q125" s="187">
        <v>70.2</v>
      </c>
      <c r="R125" s="49">
        <v>0</v>
      </c>
      <c r="S125" s="49">
        <v>0</v>
      </c>
      <c r="T125" s="18">
        <v>70.2</v>
      </c>
      <c r="U125" s="18">
        <v>0</v>
      </c>
      <c r="V125" s="227" t="s">
        <v>171</v>
      </c>
      <c r="W125" s="206">
        <v>100</v>
      </c>
      <c r="X125" s="206">
        <v>0</v>
      </c>
      <c r="Y125" s="206">
        <v>0</v>
      </c>
    </row>
    <row r="126" spans="1:30" ht="19.5" customHeight="1" x14ac:dyDescent="0.2">
      <c r="A126" s="271"/>
      <c r="B126" s="258"/>
      <c r="C126" s="260"/>
      <c r="D126" s="263"/>
      <c r="E126" s="210"/>
      <c r="F126" s="210"/>
      <c r="G126" s="115" t="s">
        <v>16</v>
      </c>
      <c r="H126" s="49">
        <v>2.2000000000000002</v>
      </c>
      <c r="I126" s="49">
        <v>2.2000000000000002</v>
      </c>
      <c r="J126" s="49">
        <v>0</v>
      </c>
      <c r="K126" s="49">
        <v>0</v>
      </c>
      <c r="L126" s="49">
        <v>3.7</v>
      </c>
      <c r="M126" s="49">
        <v>3.7</v>
      </c>
      <c r="N126" s="49">
        <v>0</v>
      </c>
      <c r="O126" s="49">
        <v>0</v>
      </c>
      <c r="P126" s="195">
        <v>1.2</v>
      </c>
      <c r="Q126" s="195">
        <v>1.2</v>
      </c>
      <c r="R126" s="49">
        <v>0</v>
      </c>
      <c r="S126" s="49">
        <v>0</v>
      </c>
      <c r="T126" s="18">
        <v>3.7</v>
      </c>
      <c r="U126" s="18">
        <v>0</v>
      </c>
      <c r="V126" s="228"/>
      <c r="W126" s="207"/>
      <c r="X126" s="207"/>
      <c r="Y126" s="207"/>
    </row>
    <row r="127" spans="1:30" ht="19.5" customHeight="1" x14ac:dyDescent="0.2">
      <c r="A127" s="250"/>
      <c r="B127" s="237"/>
      <c r="C127" s="261"/>
      <c r="D127" s="264"/>
      <c r="E127" s="202"/>
      <c r="F127" s="202"/>
      <c r="G127" s="35" t="s">
        <v>13</v>
      </c>
      <c r="H127" s="20">
        <v>44.3</v>
      </c>
      <c r="I127" s="20">
        <v>44.3</v>
      </c>
      <c r="J127" s="20">
        <v>0</v>
      </c>
      <c r="K127" s="20">
        <v>0</v>
      </c>
      <c r="L127" s="20">
        <v>73.900000000000006</v>
      </c>
      <c r="M127" s="20">
        <v>73.900000000000006</v>
      </c>
      <c r="N127" s="20">
        <v>0</v>
      </c>
      <c r="O127" s="20">
        <v>0</v>
      </c>
      <c r="P127" s="168">
        <v>71.400000000000006</v>
      </c>
      <c r="Q127" s="168">
        <v>71.400000000000006</v>
      </c>
      <c r="R127" s="20">
        <v>0</v>
      </c>
      <c r="S127" s="20">
        <v>0</v>
      </c>
      <c r="T127" s="20">
        <v>73.900000000000006</v>
      </c>
      <c r="U127" s="20">
        <v>0</v>
      </c>
      <c r="V127" s="229"/>
      <c r="W127" s="208"/>
      <c r="X127" s="208"/>
      <c r="Y127" s="208"/>
    </row>
    <row r="128" spans="1:30" ht="15.75" customHeight="1" x14ac:dyDescent="0.2">
      <c r="A128" s="254" t="s">
        <v>19</v>
      </c>
      <c r="B128" s="257" t="s">
        <v>21</v>
      </c>
      <c r="C128" s="259" t="s">
        <v>163</v>
      </c>
      <c r="D128" s="262" t="s">
        <v>164</v>
      </c>
      <c r="E128" s="201" t="s">
        <v>54</v>
      </c>
      <c r="F128" s="201" t="s">
        <v>28</v>
      </c>
      <c r="G128" s="115" t="s">
        <v>15</v>
      </c>
      <c r="H128" s="49">
        <v>244</v>
      </c>
      <c r="I128" s="49">
        <v>0</v>
      </c>
      <c r="J128" s="49">
        <v>0</v>
      </c>
      <c r="K128" s="49">
        <v>244</v>
      </c>
      <c r="L128" s="49">
        <v>0</v>
      </c>
      <c r="M128" s="49">
        <v>0</v>
      </c>
      <c r="N128" s="49">
        <v>0</v>
      </c>
      <c r="O128" s="49">
        <v>0</v>
      </c>
      <c r="P128" s="187">
        <v>0</v>
      </c>
      <c r="Q128" s="187">
        <v>0</v>
      </c>
      <c r="R128" s="49">
        <v>0</v>
      </c>
      <c r="S128" s="49">
        <v>0</v>
      </c>
      <c r="T128" s="49">
        <v>0</v>
      </c>
      <c r="U128" s="49">
        <v>0</v>
      </c>
      <c r="V128" s="227" t="s">
        <v>171</v>
      </c>
      <c r="W128" s="206">
        <v>0</v>
      </c>
      <c r="X128" s="206">
        <v>0</v>
      </c>
      <c r="Y128" s="206">
        <v>0</v>
      </c>
    </row>
    <row r="129" spans="1:25" ht="13.5" customHeight="1" x14ac:dyDescent="0.2">
      <c r="A129" s="255"/>
      <c r="B129" s="258"/>
      <c r="C129" s="260"/>
      <c r="D129" s="263"/>
      <c r="E129" s="210"/>
      <c r="F129" s="210"/>
      <c r="G129" s="115" t="s">
        <v>121</v>
      </c>
      <c r="H129" s="49">
        <v>36</v>
      </c>
      <c r="I129" s="49">
        <v>0</v>
      </c>
      <c r="J129" s="49">
        <v>0</v>
      </c>
      <c r="K129" s="49">
        <v>36</v>
      </c>
      <c r="L129" s="49">
        <v>0</v>
      </c>
      <c r="M129" s="49">
        <v>0</v>
      </c>
      <c r="N129" s="49">
        <v>0</v>
      </c>
      <c r="O129" s="49">
        <v>0</v>
      </c>
      <c r="P129" s="187">
        <v>0</v>
      </c>
      <c r="Q129" s="187">
        <v>0</v>
      </c>
      <c r="R129" s="49">
        <v>0</v>
      </c>
      <c r="S129" s="49">
        <v>0</v>
      </c>
      <c r="T129" s="49">
        <v>0</v>
      </c>
      <c r="U129" s="49">
        <v>0</v>
      </c>
      <c r="V129" s="228"/>
      <c r="W129" s="207"/>
      <c r="X129" s="207"/>
      <c r="Y129" s="207"/>
    </row>
    <row r="130" spans="1:25" ht="24.75" customHeight="1" x14ac:dyDescent="0.2">
      <c r="A130" s="256"/>
      <c r="B130" s="237"/>
      <c r="C130" s="261"/>
      <c r="D130" s="264"/>
      <c r="E130" s="202"/>
      <c r="F130" s="202"/>
      <c r="G130" s="35" t="s">
        <v>93</v>
      </c>
      <c r="H130" s="20">
        <v>280</v>
      </c>
      <c r="I130" s="20">
        <v>0</v>
      </c>
      <c r="J130" s="20">
        <v>0</v>
      </c>
      <c r="K130" s="20">
        <v>280</v>
      </c>
      <c r="L130" s="20">
        <v>0</v>
      </c>
      <c r="M130" s="20">
        <v>0</v>
      </c>
      <c r="N130" s="20">
        <v>0</v>
      </c>
      <c r="O130" s="20">
        <v>0</v>
      </c>
      <c r="P130" s="168">
        <v>0</v>
      </c>
      <c r="Q130" s="168">
        <v>0</v>
      </c>
      <c r="R130" s="20">
        <v>0</v>
      </c>
      <c r="S130" s="20">
        <v>0</v>
      </c>
      <c r="T130" s="20">
        <v>0</v>
      </c>
      <c r="U130" s="20">
        <v>0</v>
      </c>
      <c r="V130" s="229"/>
      <c r="W130" s="208"/>
      <c r="X130" s="208"/>
      <c r="Y130" s="208"/>
    </row>
    <row r="131" spans="1:25" ht="17.25" customHeight="1" x14ac:dyDescent="0.2">
      <c r="A131" s="248" t="s">
        <v>19</v>
      </c>
      <c r="B131" s="257" t="s">
        <v>21</v>
      </c>
      <c r="C131" s="259" t="s">
        <v>149</v>
      </c>
      <c r="D131" s="455" t="s">
        <v>147</v>
      </c>
      <c r="E131" s="201" t="s">
        <v>152</v>
      </c>
      <c r="F131" s="201" t="s">
        <v>28</v>
      </c>
      <c r="G131" s="115" t="s">
        <v>16</v>
      </c>
      <c r="H131" s="49">
        <v>0</v>
      </c>
      <c r="I131" s="49">
        <v>0</v>
      </c>
      <c r="J131" s="49">
        <v>0</v>
      </c>
      <c r="K131" s="49">
        <v>0</v>
      </c>
      <c r="L131" s="49">
        <v>2.4</v>
      </c>
      <c r="M131" s="49">
        <v>2.4</v>
      </c>
      <c r="N131" s="49">
        <v>0</v>
      </c>
      <c r="O131" s="49">
        <v>0</v>
      </c>
      <c r="P131" s="195">
        <v>0.79</v>
      </c>
      <c r="Q131" s="195">
        <v>0.79</v>
      </c>
      <c r="R131" s="49">
        <v>0</v>
      </c>
      <c r="S131" s="49">
        <v>0</v>
      </c>
      <c r="T131" s="49">
        <v>0</v>
      </c>
      <c r="U131" s="49">
        <v>0</v>
      </c>
      <c r="V131" s="227" t="s">
        <v>171</v>
      </c>
      <c r="W131" s="206">
        <v>100</v>
      </c>
      <c r="X131" s="206">
        <v>0</v>
      </c>
      <c r="Y131" s="206">
        <v>0</v>
      </c>
    </row>
    <row r="132" spans="1:25" ht="13.5" customHeight="1" x14ac:dyDescent="0.2">
      <c r="A132" s="249"/>
      <c r="B132" s="258"/>
      <c r="C132" s="260"/>
      <c r="D132" s="456"/>
      <c r="E132" s="210"/>
      <c r="F132" s="210"/>
      <c r="G132" s="115" t="s">
        <v>15</v>
      </c>
      <c r="H132" s="49">
        <v>0</v>
      </c>
      <c r="I132" s="49">
        <v>0</v>
      </c>
      <c r="J132" s="49">
        <v>0</v>
      </c>
      <c r="K132" s="49">
        <v>0</v>
      </c>
      <c r="L132" s="49">
        <v>39.4</v>
      </c>
      <c r="M132" s="49">
        <v>39.4</v>
      </c>
      <c r="N132" s="49">
        <v>0</v>
      </c>
      <c r="O132" s="49">
        <v>0</v>
      </c>
      <c r="P132" s="187">
        <v>24.5</v>
      </c>
      <c r="Q132" s="187">
        <v>24.5</v>
      </c>
      <c r="R132" s="49">
        <v>0</v>
      </c>
      <c r="S132" s="49">
        <v>0</v>
      </c>
      <c r="T132" s="49">
        <v>0</v>
      </c>
      <c r="U132" s="49">
        <v>0</v>
      </c>
      <c r="V132" s="228"/>
      <c r="W132" s="207"/>
      <c r="X132" s="207"/>
      <c r="Y132" s="207"/>
    </row>
    <row r="133" spans="1:25" ht="12.75" customHeight="1" x14ac:dyDescent="0.2">
      <c r="A133" s="275"/>
      <c r="B133" s="237"/>
      <c r="C133" s="261"/>
      <c r="D133" s="457"/>
      <c r="E133" s="202"/>
      <c r="F133" s="202"/>
      <c r="G133" s="35" t="s">
        <v>145</v>
      </c>
      <c r="H133" s="20">
        <v>0</v>
      </c>
      <c r="I133" s="20">
        <v>0</v>
      </c>
      <c r="J133" s="20">
        <v>0</v>
      </c>
      <c r="K133" s="20">
        <v>0</v>
      </c>
      <c r="L133" s="20">
        <v>41.8</v>
      </c>
      <c r="M133" s="20">
        <v>41.8</v>
      </c>
      <c r="N133" s="20">
        <v>0</v>
      </c>
      <c r="O133" s="20">
        <v>0</v>
      </c>
      <c r="P133" s="168">
        <v>25.29</v>
      </c>
      <c r="Q133" s="168">
        <v>25.29</v>
      </c>
      <c r="R133" s="20">
        <v>0</v>
      </c>
      <c r="S133" s="20">
        <v>0</v>
      </c>
      <c r="T133" s="20">
        <v>0</v>
      </c>
      <c r="U133" s="20">
        <v>0</v>
      </c>
      <c r="V133" s="229"/>
      <c r="W133" s="208"/>
      <c r="X133" s="208"/>
      <c r="Y133" s="208"/>
    </row>
    <row r="134" spans="1:25" ht="18.75" customHeight="1" x14ac:dyDescent="0.2">
      <c r="A134" s="272" t="s">
        <v>19</v>
      </c>
      <c r="B134" s="276" t="s">
        <v>21</v>
      </c>
      <c r="C134" s="230" t="s">
        <v>102</v>
      </c>
      <c r="D134" s="262" t="s">
        <v>124</v>
      </c>
      <c r="E134" s="201" t="s">
        <v>51</v>
      </c>
      <c r="F134" s="201" t="s">
        <v>28</v>
      </c>
      <c r="G134" s="93" t="s">
        <v>16</v>
      </c>
      <c r="H134" s="50">
        <v>71.7</v>
      </c>
      <c r="I134" s="50">
        <v>71.7</v>
      </c>
      <c r="J134" s="49">
        <v>0</v>
      </c>
      <c r="K134" s="49">
        <v>0</v>
      </c>
      <c r="L134" s="47">
        <v>0</v>
      </c>
      <c r="M134" s="47">
        <v>0</v>
      </c>
      <c r="N134" s="18">
        <v>0</v>
      </c>
      <c r="O134" s="18">
        <v>0</v>
      </c>
      <c r="P134" s="50">
        <v>0</v>
      </c>
      <c r="Q134" s="50">
        <v>0</v>
      </c>
      <c r="R134" s="18">
        <v>0</v>
      </c>
      <c r="S134" s="18">
        <v>0</v>
      </c>
      <c r="T134" s="18">
        <v>0</v>
      </c>
      <c r="U134" s="18">
        <v>0</v>
      </c>
      <c r="V134" s="198" t="s">
        <v>171</v>
      </c>
      <c r="W134" s="223">
        <v>100</v>
      </c>
      <c r="X134" s="223">
        <v>0</v>
      </c>
      <c r="Y134" s="223">
        <v>0</v>
      </c>
    </row>
    <row r="135" spans="1:25" ht="15.6" customHeight="1" x14ac:dyDescent="0.2">
      <c r="A135" s="438"/>
      <c r="B135" s="440"/>
      <c r="C135" s="436"/>
      <c r="D135" s="419"/>
      <c r="E135" s="421"/>
      <c r="F135" s="462"/>
      <c r="G135" s="65" t="s">
        <v>15</v>
      </c>
      <c r="H135" s="108">
        <v>2</v>
      </c>
      <c r="I135" s="108">
        <v>2</v>
      </c>
      <c r="J135" s="107">
        <v>0</v>
      </c>
      <c r="K135" s="107">
        <v>0</v>
      </c>
      <c r="L135" s="73">
        <v>0</v>
      </c>
      <c r="M135" s="73">
        <v>0</v>
      </c>
      <c r="N135" s="95">
        <v>0</v>
      </c>
      <c r="O135" s="95">
        <v>0</v>
      </c>
      <c r="P135" s="73">
        <v>0</v>
      </c>
      <c r="Q135" s="73">
        <v>0</v>
      </c>
      <c r="R135" s="38">
        <v>0</v>
      </c>
      <c r="S135" s="38">
        <v>0</v>
      </c>
      <c r="T135" s="38">
        <v>0</v>
      </c>
      <c r="U135" s="38">
        <v>0</v>
      </c>
      <c r="V135" s="356"/>
      <c r="W135" s="224"/>
      <c r="X135" s="224"/>
      <c r="Y135" s="224"/>
    </row>
    <row r="136" spans="1:25" ht="15" customHeight="1" x14ac:dyDescent="0.2">
      <c r="A136" s="438"/>
      <c r="B136" s="440"/>
      <c r="C136" s="436"/>
      <c r="D136" s="419"/>
      <c r="E136" s="421"/>
      <c r="F136" s="462"/>
      <c r="G136" s="66" t="s">
        <v>60</v>
      </c>
      <c r="H136" s="50">
        <v>22.1</v>
      </c>
      <c r="I136" s="50">
        <v>22.1</v>
      </c>
      <c r="J136" s="49">
        <v>0</v>
      </c>
      <c r="K136" s="49">
        <v>0</v>
      </c>
      <c r="L136" s="47">
        <v>0</v>
      </c>
      <c r="M136" s="47">
        <v>0</v>
      </c>
      <c r="N136" s="18">
        <v>0</v>
      </c>
      <c r="O136" s="18">
        <v>0</v>
      </c>
      <c r="P136" s="47">
        <v>0</v>
      </c>
      <c r="Q136" s="47">
        <v>0</v>
      </c>
      <c r="R136" s="18">
        <v>0</v>
      </c>
      <c r="S136" s="18">
        <v>0</v>
      </c>
      <c r="T136" s="18">
        <v>0</v>
      </c>
      <c r="U136" s="18">
        <v>0</v>
      </c>
      <c r="V136" s="356"/>
      <c r="W136" s="224"/>
      <c r="X136" s="224"/>
      <c r="Y136" s="224"/>
    </row>
    <row r="137" spans="1:25" ht="19.149999999999999" customHeight="1" x14ac:dyDescent="0.2">
      <c r="A137" s="439"/>
      <c r="B137" s="441"/>
      <c r="C137" s="437"/>
      <c r="D137" s="420"/>
      <c r="E137" s="422"/>
      <c r="F137" s="463"/>
      <c r="G137" s="24" t="s">
        <v>13</v>
      </c>
      <c r="H137" s="26">
        <v>95.8</v>
      </c>
      <c r="I137" s="26">
        <f t="shared" ref="I137:J137" si="44">SUM(I134:I136)</f>
        <v>95.800000000000011</v>
      </c>
      <c r="J137" s="20">
        <f t="shared" si="44"/>
        <v>0</v>
      </c>
      <c r="K137" s="20">
        <v>0</v>
      </c>
      <c r="L137" s="53">
        <v>0</v>
      </c>
      <c r="M137" s="53">
        <v>0</v>
      </c>
      <c r="N137" s="17">
        <v>0</v>
      </c>
      <c r="O137" s="17">
        <v>0</v>
      </c>
      <c r="P137" s="166">
        <v>0</v>
      </c>
      <c r="Q137" s="166">
        <v>0</v>
      </c>
      <c r="R137" s="17">
        <v>0</v>
      </c>
      <c r="S137" s="17">
        <v>0</v>
      </c>
      <c r="T137" s="17">
        <f t="shared" ref="T137:U137" si="45">SUM(T134:T136)</f>
        <v>0</v>
      </c>
      <c r="U137" s="17">
        <f t="shared" si="45"/>
        <v>0</v>
      </c>
      <c r="V137" s="199"/>
      <c r="W137" s="225"/>
      <c r="X137" s="225"/>
      <c r="Y137" s="225"/>
    </row>
    <row r="138" spans="1:25" ht="17.45" customHeight="1" x14ac:dyDescent="0.2">
      <c r="A138" s="246">
        <v>1</v>
      </c>
      <c r="B138" s="399">
        <v>3</v>
      </c>
      <c r="C138" s="460">
        <v>30</v>
      </c>
      <c r="D138" s="277" t="s">
        <v>155</v>
      </c>
      <c r="E138" s="220" t="s">
        <v>54</v>
      </c>
      <c r="F138" s="458">
        <v>11</v>
      </c>
      <c r="G138" s="31" t="s">
        <v>60</v>
      </c>
      <c r="H138" s="49">
        <v>194.93</v>
      </c>
      <c r="I138" s="49">
        <v>0</v>
      </c>
      <c r="J138" s="49">
        <v>0</v>
      </c>
      <c r="K138" s="49">
        <v>194.93</v>
      </c>
      <c r="L138" s="49">
        <v>200</v>
      </c>
      <c r="M138" s="49">
        <v>0</v>
      </c>
      <c r="N138" s="49">
        <v>0</v>
      </c>
      <c r="O138" s="49">
        <v>200</v>
      </c>
      <c r="P138" s="187">
        <v>0</v>
      </c>
      <c r="Q138" s="187">
        <v>0</v>
      </c>
      <c r="R138" s="59">
        <v>0</v>
      </c>
      <c r="S138" s="59">
        <v>0</v>
      </c>
      <c r="T138" s="59">
        <v>0</v>
      </c>
      <c r="U138" s="59">
        <v>0</v>
      </c>
      <c r="V138" s="198" t="s">
        <v>171</v>
      </c>
      <c r="W138" s="464">
        <v>100</v>
      </c>
      <c r="X138" s="223">
        <v>100</v>
      </c>
      <c r="Y138" s="223">
        <v>100</v>
      </c>
    </row>
    <row r="139" spans="1:25" ht="17.45" customHeight="1" x14ac:dyDescent="0.2">
      <c r="A139" s="247"/>
      <c r="B139" s="400"/>
      <c r="C139" s="461"/>
      <c r="D139" s="459"/>
      <c r="E139" s="222"/>
      <c r="F139" s="422"/>
      <c r="G139" s="24" t="s">
        <v>13</v>
      </c>
      <c r="H139" s="20">
        <v>194.93</v>
      </c>
      <c r="I139" s="20">
        <v>0</v>
      </c>
      <c r="J139" s="20">
        <v>0</v>
      </c>
      <c r="K139" s="20">
        <v>194.93</v>
      </c>
      <c r="L139" s="20">
        <v>200</v>
      </c>
      <c r="M139" s="20">
        <v>0</v>
      </c>
      <c r="N139" s="20">
        <v>0</v>
      </c>
      <c r="O139" s="20">
        <v>200</v>
      </c>
      <c r="P139" s="168">
        <v>0</v>
      </c>
      <c r="Q139" s="168">
        <v>0</v>
      </c>
      <c r="R139" s="20">
        <v>0</v>
      </c>
      <c r="S139" s="20">
        <v>0</v>
      </c>
      <c r="T139" s="20">
        <v>0</v>
      </c>
      <c r="U139" s="20">
        <v>0</v>
      </c>
      <c r="V139" s="199"/>
      <c r="W139" s="465"/>
      <c r="X139" s="225"/>
      <c r="Y139" s="225"/>
    </row>
    <row r="140" spans="1:25" ht="19.5" customHeight="1" x14ac:dyDescent="0.2">
      <c r="A140" s="268" t="s">
        <v>19</v>
      </c>
      <c r="B140" s="257" t="s">
        <v>21</v>
      </c>
      <c r="C140" s="259" t="s">
        <v>118</v>
      </c>
      <c r="D140" s="262" t="s">
        <v>114</v>
      </c>
      <c r="E140" s="201" t="s">
        <v>34</v>
      </c>
      <c r="F140" s="201" t="s">
        <v>43</v>
      </c>
      <c r="G140" s="115" t="s">
        <v>16</v>
      </c>
      <c r="H140" s="49">
        <v>10.6</v>
      </c>
      <c r="I140" s="49">
        <v>10.6</v>
      </c>
      <c r="J140" s="49">
        <v>0</v>
      </c>
      <c r="K140" s="49">
        <v>0</v>
      </c>
      <c r="L140" s="49">
        <v>10.6</v>
      </c>
      <c r="M140" s="49">
        <v>10.6</v>
      </c>
      <c r="N140" s="49">
        <v>0</v>
      </c>
      <c r="O140" s="49">
        <v>0</v>
      </c>
      <c r="P140" s="195">
        <v>5.2</v>
      </c>
      <c r="Q140" s="195">
        <v>5.2</v>
      </c>
      <c r="R140" s="49">
        <v>0</v>
      </c>
      <c r="S140" s="49">
        <v>0</v>
      </c>
      <c r="T140" s="18">
        <v>0</v>
      </c>
      <c r="U140" s="18">
        <v>0</v>
      </c>
      <c r="V140" s="198" t="s">
        <v>171</v>
      </c>
      <c r="W140" s="206">
        <v>100</v>
      </c>
      <c r="X140" s="206">
        <v>0</v>
      </c>
      <c r="Y140" s="206">
        <v>0</v>
      </c>
    </row>
    <row r="141" spans="1:25" ht="12.75" customHeight="1" x14ac:dyDescent="0.2">
      <c r="A141" s="271"/>
      <c r="B141" s="258"/>
      <c r="C141" s="260"/>
      <c r="D141" s="263"/>
      <c r="E141" s="210"/>
      <c r="F141" s="210"/>
      <c r="G141" s="115" t="s">
        <v>15</v>
      </c>
      <c r="H141" s="49">
        <v>10.61</v>
      </c>
      <c r="I141" s="49">
        <v>10.61</v>
      </c>
      <c r="J141" s="49">
        <v>0</v>
      </c>
      <c r="K141" s="49">
        <v>0</v>
      </c>
      <c r="L141" s="49">
        <v>10.61</v>
      </c>
      <c r="M141" s="49">
        <v>10.61</v>
      </c>
      <c r="N141" s="49">
        <v>0</v>
      </c>
      <c r="O141" s="49">
        <v>0</v>
      </c>
      <c r="P141" s="187">
        <v>7.1</v>
      </c>
      <c r="Q141" s="187">
        <v>7.1</v>
      </c>
      <c r="R141" s="49">
        <v>0</v>
      </c>
      <c r="S141" s="49">
        <v>0</v>
      </c>
      <c r="T141" s="18">
        <v>0</v>
      </c>
      <c r="U141" s="18">
        <v>0</v>
      </c>
      <c r="V141" s="356"/>
      <c r="W141" s="207"/>
      <c r="X141" s="207"/>
      <c r="Y141" s="207"/>
    </row>
    <row r="142" spans="1:25" ht="12.75" customHeight="1" x14ac:dyDescent="0.2">
      <c r="A142" s="271"/>
      <c r="B142" s="258"/>
      <c r="C142" s="260"/>
      <c r="D142" s="263"/>
      <c r="E142" s="210"/>
      <c r="F142" s="210"/>
      <c r="G142" s="115" t="s">
        <v>60</v>
      </c>
      <c r="H142" s="49">
        <v>120.29</v>
      </c>
      <c r="I142" s="49">
        <v>120.29</v>
      </c>
      <c r="J142" s="49">
        <v>0</v>
      </c>
      <c r="K142" s="49">
        <v>0</v>
      </c>
      <c r="L142" s="49">
        <v>120.29</v>
      </c>
      <c r="M142" s="49">
        <v>120.29</v>
      </c>
      <c r="N142" s="49">
        <v>0</v>
      </c>
      <c r="O142" s="49">
        <v>0</v>
      </c>
      <c r="P142" s="187">
        <v>80.8</v>
      </c>
      <c r="Q142" s="187">
        <v>80.8</v>
      </c>
      <c r="R142" s="49">
        <v>0</v>
      </c>
      <c r="S142" s="49">
        <v>0</v>
      </c>
      <c r="T142" s="18">
        <v>0</v>
      </c>
      <c r="U142" s="18">
        <v>0</v>
      </c>
      <c r="V142" s="356"/>
      <c r="W142" s="207"/>
      <c r="X142" s="207"/>
      <c r="Y142" s="207"/>
    </row>
    <row r="143" spans="1:25" ht="12.75" customHeight="1" x14ac:dyDescent="0.2">
      <c r="A143" s="250"/>
      <c r="B143" s="237"/>
      <c r="C143" s="261"/>
      <c r="D143" s="264"/>
      <c r="E143" s="202"/>
      <c r="F143" s="202"/>
      <c r="G143" s="35" t="s">
        <v>13</v>
      </c>
      <c r="H143" s="20">
        <v>141.52000000000001</v>
      </c>
      <c r="I143" s="20">
        <v>141.52000000000001</v>
      </c>
      <c r="J143" s="20">
        <v>0</v>
      </c>
      <c r="K143" s="20">
        <v>0</v>
      </c>
      <c r="L143" s="20">
        <f>SUM(L140+L141+L142)</f>
        <v>141.5</v>
      </c>
      <c r="M143" s="20">
        <v>141.5</v>
      </c>
      <c r="N143" s="20">
        <v>0</v>
      </c>
      <c r="O143" s="20">
        <v>0</v>
      </c>
      <c r="P143" s="168">
        <v>93.1</v>
      </c>
      <c r="Q143" s="168">
        <v>93.1</v>
      </c>
      <c r="R143" s="20">
        <v>0</v>
      </c>
      <c r="S143" s="20">
        <v>0</v>
      </c>
      <c r="T143" s="20">
        <v>0</v>
      </c>
      <c r="U143" s="20">
        <v>0</v>
      </c>
      <c r="V143" s="199"/>
      <c r="W143" s="208"/>
      <c r="X143" s="208"/>
      <c r="Y143" s="208"/>
    </row>
    <row r="144" spans="1:25" ht="12.75" customHeight="1" x14ac:dyDescent="0.2">
      <c r="A144" s="385" t="s">
        <v>19</v>
      </c>
      <c r="B144" s="276" t="s">
        <v>21</v>
      </c>
      <c r="C144" s="230" t="s">
        <v>104</v>
      </c>
      <c r="D144" s="277" t="s">
        <v>107</v>
      </c>
      <c r="E144" s="201" t="s">
        <v>34</v>
      </c>
      <c r="F144" s="201" t="s">
        <v>28</v>
      </c>
      <c r="G144" s="57" t="s">
        <v>15</v>
      </c>
      <c r="H144" s="49">
        <v>0</v>
      </c>
      <c r="I144" s="49">
        <v>0</v>
      </c>
      <c r="J144" s="49">
        <v>0</v>
      </c>
      <c r="K144" s="49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227" t="s">
        <v>171</v>
      </c>
      <c r="W144" s="206">
        <v>100</v>
      </c>
      <c r="X144" s="206">
        <v>100</v>
      </c>
      <c r="Y144" s="206">
        <v>100</v>
      </c>
    </row>
    <row r="145" spans="1:25" ht="13.5" customHeight="1" x14ac:dyDescent="0.2">
      <c r="A145" s="386"/>
      <c r="B145" s="273"/>
      <c r="C145" s="231"/>
      <c r="D145" s="252"/>
      <c r="E145" s="210"/>
      <c r="F145" s="210"/>
      <c r="G145" s="93" t="s">
        <v>121</v>
      </c>
      <c r="H145" s="50">
        <v>22</v>
      </c>
      <c r="I145" s="50">
        <v>22</v>
      </c>
      <c r="J145" s="49">
        <v>0</v>
      </c>
      <c r="K145" s="49">
        <v>0</v>
      </c>
      <c r="L145" s="47">
        <v>22</v>
      </c>
      <c r="M145" s="47">
        <v>22</v>
      </c>
      <c r="N145" s="18">
        <v>0</v>
      </c>
      <c r="O145" s="18">
        <v>0</v>
      </c>
      <c r="P145" s="47">
        <v>0</v>
      </c>
      <c r="Q145" s="47">
        <v>0</v>
      </c>
      <c r="R145" s="18">
        <v>0</v>
      </c>
      <c r="S145" s="18">
        <v>0</v>
      </c>
      <c r="T145" s="18">
        <v>23</v>
      </c>
      <c r="U145" s="18">
        <v>23</v>
      </c>
      <c r="V145" s="228"/>
      <c r="W145" s="207"/>
      <c r="X145" s="207"/>
      <c r="Y145" s="207"/>
    </row>
    <row r="146" spans="1:25" ht="13.5" customHeight="1" x14ac:dyDescent="0.2">
      <c r="A146" s="387"/>
      <c r="B146" s="274"/>
      <c r="C146" s="232"/>
      <c r="D146" s="253"/>
      <c r="E146" s="202"/>
      <c r="F146" s="202"/>
      <c r="G146" s="24" t="s">
        <v>13</v>
      </c>
      <c r="H146" s="20">
        <v>22</v>
      </c>
      <c r="I146" s="20">
        <f>SUM(I144:I145)</f>
        <v>22</v>
      </c>
      <c r="J146" s="20">
        <f t="shared" ref="J146:K146" si="46">SUM(J144:J145)</f>
        <v>0</v>
      </c>
      <c r="K146" s="20">
        <f t="shared" si="46"/>
        <v>0</v>
      </c>
      <c r="L146" s="17">
        <v>22</v>
      </c>
      <c r="M146" s="17">
        <f>SUM(M144:M145)</f>
        <v>22</v>
      </c>
      <c r="N146" s="17">
        <f t="shared" ref="N146:O146" si="47">SUM(N144:N145)</f>
        <v>0</v>
      </c>
      <c r="O146" s="17">
        <f t="shared" si="47"/>
        <v>0</v>
      </c>
      <c r="P146" s="169">
        <v>0</v>
      </c>
      <c r="Q146" s="169">
        <v>0</v>
      </c>
      <c r="R146" s="17">
        <v>0</v>
      </c>
      <c r="S146" s="17">
        <v>0</v>
      </c>
      <c r="T146" s="17">
        <v>23</v>
      </c>
      <c r="U146" s="17">
        <v>23</v>
      </c>
      <c r="V146" s="229"/>
      <c r="W146" s="208"/>
      <c r="X146" s="208"/>
      <c r="Y146" s="208"/>
    </row>
    <row r="147" spans="1:25" ht="19.5" customHeight="1" x14ac:dyDescent="0.2">
      <c r="A147" s="385" t="s">
        <v>19</v>
      </c>
      <c r="B147" s="276" t="s">
        <v>21</v>
      </c>
      <c r="C147" s="230" t="s">
        <v>126</v>
      </c>
      <c r="D147" s="449" t="s">
        <v>137</v>
      </c>
      <c r="E147" s="201" t="s">
        <v>136</v>
      </c>
      <c r="F147" s="201" t="s">
        <v>28</v>
      </c>
      <c r="G147" s="115" t="s">
        <v>60</v>
      </c>
      <c r="H147" s="49">
        <v>46.23</v>
      </c>
      <c r="I147" s="49">
        <v>46.23</v>
      </c>
      <c r="J147" s="49">
        <v>0</v>
      </c>
      <c r="K147" s="49">
        <v>0</v>
      </c>
      <c r="L147" s="49">
        <v>2.04</v>
      </c>
      <c r="M147" s="49">
        <v>2.04</v>
      </c>
      <c r="N147" s="49">
        <v>0</v>
      </c>
      <c r="O147" s="49">
        <v>0</v>
      </c>
      <c r="P147" s="188">
        <v>2.04</v>
      </c>
      <c r="Q147" s="187">
        <v>2.04</v>
      </c>
      <c r="R147" s="49">
        <v>0</v>
      </c>
      <c r="S147" s="49">
        <v>0</v>
      </c>
      <c r="T147" s="49">
        <v>0</v>
      </c>
      <c r="U147" s="49">
        <v>0</v>
      </c>
      <c r="V147" s="227" t="s">
        <v>171</v>
      </c>
      <c r="W147" s="206">
        <v>100</v>
      </c>
      <c r="X147" s="206">
        <v>0</v>
      </c>
      <c r="Y147" s="206">
        <v>0</v>
      </c>
    </row>
    <row r="148" spans="1:25" ht="18.75" customHeight="1" x14ac:dyDescent="0.2">
      <c r="A148" s="386"/>
      <c r="B148" s="273"/>
      <c r="C148" s="231"/>
      <c r="D148" s="450"/>
      <c r="E148" s="210"/>
      <c r="F148" s="210"/>
      <c r="G148" s="115" t="s">
        <v>16</v>
      </c>
      <c r="H148" s="49">
        <v>8.1999999999999993</v>
      </c>
      <c r="I148" s="49">
        <v>8.1999999999999993</v>
      </c>
      <c r="J148" s="49">
        <v>0</v>
      </c>
      <c r="K148" s="49">
        <v>0</v>
      </c>
      <c r="L148" s="49">
        <v>0.36</v>
      </c>
      <c r="M148" s="49">
        <v>0.36</v>
      </c>
      <c r="N148" s="49">
        <v>0</v>
      </c>
      <c r="O148" s="49">
        <v>0</v>
      </c>
      <c r="P148" s="195">
        <v>0</v>
      </c>
      <c r="Q148" s="195">
        <v>0</v>
      </c>
      <c r="R148" s="49">
        <v>0</v>
      </c>
      <c r="S148" s="49">
        <v>0</v>
      </c>
      <c r="T148" s="49">
        <v>0</v>
      </c>
      <c r="U148" s="49">
        <v>0</v>
      </c>
      <c r="V148" s="228"/>
      <c r="W148" s="207"/>
      <c r="X148" s="207"/>
      <c r="Y148" s="207"/>
    </row>
    <row r="149" spans="1:25" ht="15.75" customHeight="1" x14ac:dyDescent="0.2">
      <c r="A149" s="387"/>
      <c r="B149" s="274"/>
      <c r="C149" s="232"/>
      <c r="D149" s="451"/>
      <c r="E149" s="202"/>
      <c r="F149" s="202"/>
      <c r="G149" s="35" t="s">
        <v>13</v>
      </c>
      <c r="H149" s="20">
        <v>54.4</v>
      </c>
      <c r="I149" s="20">
        <v>54.4</v>
      </c>
      <c r="J149" s="20">
        <v>0</v>
      </c>
      <c r="K149" s="20">
        <v>0</v>
      </c>
      <c r="L149" s="20">
        <v>2.4</v>
      </c>
      <c r="M149" s="20">
        <v>2.4</v>
      </c>
      <c r="N149" s="20">
        <v>0</v>
      </c>
      <c r="O149" s="20">
        <v>0</v>
      </c>
      <c r="P149" s="168">
        <v>2.04</v>
      </c>
      <c r="Q149" s="168">
        <v>2.04</v>
      </c>
      <c r="R149" s="20">
        <v>0</v>
      </c>
      <c r="S149" s="20">
        <v>0</v>
      </c>
      <c r="T149" s="17">
        <v>0</v>
      </c>
      <c r="U149" s="17">
        <v>0</v>
      </c>
      <c r="V149" s="229"/>
      <c r="W149" s="208"/>
      <c r="X149" s="208"/>
      <c r="Y149" s="208"/>
    </row>
    <row r="150" spans="1:25" ht="21" customHeight="1" x14ac:dyDescent="0.2">
      <c r="A150" s="268" t="s">
        <v>19</v>
      </c>
      <c r="B150" s="257" t="s">
        <v>21</v>
      </c>
      <c r="C150" s="259" t="s">
        <v>105</v>
      </c>
      <c r="D150" s="423" t="s">
        <v>33</v>
      </c>
      <c r="E150" s="204" t="s">
        <v>34</v>
      </c>
      <c r="F150" s="452" t="s">
        <v>43</v>
      </c>
      <c r="G150" s="48" t="s">
        <v>31</v>
      </c>
      <c r="H150" s="50">
        <v>310.10000000000002</v>
      </c>
      <c r="I150" s="50">
        <v>310.10000000000002</v>
      </c>
      <c r="J150" s="50">
        <v>210.77</v>
      </c>
      <c r="K150" s="50">
        <v>0</v>
      </c>
      <c r="L150" s="50">
        <v>308.10000000000002</v>
      </c>
      <c r="M150" s="50">
        <v>308.10000000000002</v>
      </c>
      <c r="N150" s="50">
        <v>210.9</v>
      </c>
      <c r="O150" s="50">
        <v>0</v>
      </c>
      <c r="P150" s="50">
        <v>305.8</v>
      </c>
      <c r="Q150" s="50">
        <v>305.8</v>
      </c>
      <c r="R150" s="50">
        <v>211.6</v>
      </c>
      <c r="S150" s="50">
        <v>0</v>
      </c>
      <c r="T150" s="21">
        <v>320</v>
      </c>
      <c r="U150" s="21">
        <v>320</v>
      </c>
      <c r="V150" s="198" t="s">
        <v>171</v>
      </c>
      <c r="W150" s="206">
        <v>100</v>
      </c>
      <c r="X150" s="206">
        <v>100</v>
      </c>
      <c r="Y150" s="206">
        <v>100</v>
      </c>
    </row>
    <row r="151" spans="1:25" ht="15" customHeight="1" x14ac:dyDescent="0.2">
      <c r="A151" s="271"/>
      <c r="B151" s="258"/>
      <c r="C151" s="260"/>
      <c r="D151" s="423"/>
      <c r="E151" s="204"/>
      <c r="F151" s="453"/>
      <c r="G151" s="48" t="s">
        <v>16</v>
      </c>
      <c r="H151" s="50">
        <v>0</v>
      </c>
      <c r="I151" s="50">
        <v>0</v>
      </c>
      <c r="J151" s="50">
        <v>0</v>
      </c>
      <c r="K151" s="50">
        <v>0</v>
      </c>
      <c r="L151" s="50">
        <v>0</v>
      </c>
      <c r="M151" s="50">
        <v>0</v>
      </c>
      <c r="N151" s="50">
        <v>0</v>
      </c>
      <c r="O151" s="50">
        <v>0</v>
      </c>
      <c r="P151" s="50">
        <v>18.34</v>
      </c>
      <c r="Q151" s="50">
        <v>18.34</v>
      </c>
      <c r="R151" s="50">
        <v>13.145</v>
      </c>
      <c r="S151" s="50">
        <v>0</v>
      </c>
      <c r="T151" s="152">
        <v>0</v>
      </c>
      <c r="U151" s="152">
        <v>0</v>
      </c>
      <c r="V151" s="356"/>
      <c r="W151" s="207"/>
      <c r="X151" s="207"/>
      <c r="Y151" s="207"/>
    </row>
    <row r="152" spans="1:25" ht="14.25" customHeight="1" x14ac:dyDescent="0.2">
      <c r="A152" s="271"/>
      <c r="B152" s="258"/>
      <c r="C152" s="260"/>
      <c r="D152" s="423"/>
      <c r="E152" s="204"/>
      <c r="F152" s="453"/>
      <c r="G152" s="154" t="s">
        <v>121</v>
      </c>
      <c r="H152" s="50">
        <v>0</v>
      </c>
      <c r="I152" s="50">
        <v>0</v>
      </c>
      <c r="J152" s="50">
        <v>0</v>
      </c>
      <c r="K152" s="50">
        <v>0</v>
      </c>
      <c r="L152" s="50">
        <v>0</v>
      </c>
      <c r="M152" s="50">
        <v>0</v>
      </c>
      <c r="N152" s="50">
        <v>0</v>
      </c>
      <c r="O152" s="50">
        <v>0</v>
      </c>
      <c r="P152" s="50">
        <v>0</v>
      </c>
      <c r="Q152" s="50">
        <v>0</v>
      </c>
      <c r="R152" s="50">
        <v>0</v>
      </c>
      <c r="S152" s="50">
        <v>0</v>
      </c>
      <c r="T152" s="18">
        <v>9.0299999999999994</v>
      </c>
      <c r="U152" s="18">
        <v>9.0299999999999994</v>
      </c>
      <c r="V152" s="356"/>
      <c r="W152" s="207"/>
      <c r="X152" s="207"/>
      <c r="Y152" s="207"/>
    </row>
    <row r="153" spans="1:25" ht="18" customHeight="1" x14ac:dyDescent="0.2">
      <c r="A153" s="271"/>
      <c r="B153" s="258"/>
      <c r="C153" s="260"/>
      <c r="D153" s="423"/>
      <c r="E153" s="204"/>
      <c r="F153" s="453"/>
      <c r="G153" s="48" t="s">
        <v>35</v>
      </c>
      <c r="H153" s="50">
        <v>261.39999999999998</v>
      </c>
      <c r="I153" s="50">
        <v>261.39999999999998</v>
      </c>
      <c r="J153" s="50">
        <v>168.87</v>
      </c>
      <c r="K153" s="50">
        <v>0</v>
      </c>
      <c r="L153" s="50">
        <v>254.7</v>
      </c>
      <c r="M153" s="50">
        <v>254.7</v>
      </c>
      <c r="N153" s="50">
        <v>174.1</v>
      </c>
      <c r="O153" s="50">
        <v>0</v>
      </c>
      <c r="P153" s="50">
        <v>252.8</v>
      </c>
      <c r="Q153" s="50">
        <v>252.8</v>
      </c>
      <c r="R153" s="50">
        <v>174.8</v>
      </c>
      <c r="S153" s="50">
        <v>0</v>
      </c>
      <c r="T153" s="21">
        <v>264</v>
      </c>
      <c r="U153" s="18">
        <v>264</v>
      </c>
      <c r="V153" s="356"/>
      <c r="W153" s="207"/>
      <c r="X153" s="207"/>
      <c r="Y153" s="207"/>
    </row>
    <row r="154" spans="1:25" ht="16.5" customHeight="1" x14ac:dyDescent="0.2">
      <c r="A154" s="271"/>
      <c r="B154" s="258"/>
      <c r="C154" s="260"/>
      <c r="D154" s="423"/>
      <c r="E154" s="204"/>
      <c r="F154" s="453"/>
      <c r="G154" s="48" t="s">
        <v>17</v>
      </c>
      <c r="H154" s="71">
        <v>0</v>
      </c>
      <c r="I154" s="71">
        <v>0</v>
      </c>
      <c r="J154" s="71">
        <v>0</v>
      </c>
      <c r="K154" s="71">
        <v>0</v>
      </c>
      <c r="L154" s="71">
        <v>0</v>
      </c>
      <c r="M154" s="71">
        <v>0</v>
      </c>
      <c r="N154" s="71">
        <v>0</v>
      </c>
      <c r="O154" s="71">
        <v>0</v>
      </c>
      <c r="P154" s="71">
        <v>0</v>
      </c>
      <c r="Q154" s="71">
        <v>0</v>
      </c>
      <c r="R154" s="71">
        <v>0</v>
      </c>
      <c r="S154" s="71">
        <v>0</v>
      </c>
      <c r="T154" s="21">
        <v>0</v>
      </c>
      <c r="U154" s="21">
        <v>0</v>
      </c>
      <c r="V154" s="356"/>
      <c r="W154" s="207"/>
      <c r="X154" s="207"/>
      <c r="Y154" s="207"/>
    </row>
    <row r="155" spans="1:25" ht="17.25" customHeight="1" x14ac:dyDescent="0.2">
      <c r="A155" s="271"/>
      <c r="B155" s="258"/>
      <c r="C155" s="260"/>
      <c r="D155" s="423"/>
      <c r="E155" s="204"/>
      <c r="F155" s="453"/>
      <c r="G155" s="48" t="s">
        <v>15</v>
      </c>
      <c r="H155" s="71">
        <v>0</v>
      </c>
      <c r="I155" s="71">
        <v>0</v>
      </c>
      <c r="J155" s="71">
        <v>0</v>
      </c>
      <c r="K155" s="71">
        <v>0</v>
      </c>
      <c r="L155" s="71">
        <v>0</v>
      </c>
      <c r="M155" s="71">
        <v>0</v>
      </c>
      <c r="N155" s="71">
        <v>0</v>
      </c>
      <c r="O155" s="71">
        <v>0</v>
      </c>
      <c r="P155" s="71">
        <v>0</v>
      </c>
      <c r="Q155" s="71">
        <v>0</v>
      </c>
      <c r="R155" s="71">
        <v>0</v>
      </c>
      <c r="S155" s="71">
        <v>0</v>
      </c>
      <c r="T155" s="58">
        <v>118.97</v>
      </c>
      <c r="U155" s="58">
        <v>118.97</v>
      </c>
      <c r="V155" s="356"/>
      <c r="W155" s="207"/>
      <c r="X155" s="207"/>
      <c r="Y155" s="207"/>
    </row>
    <row r="156" spans="1:25" ht="15" customHeight="1" thickBot="1" x14ac:dyDescent="0.25">
      <c r="A156" s="447"/>
      <c r="B156" s="448"/>
      <c r="C156" s="261"/>
      <c r="D156" s="423"/>
      <c r="E156" s="204"/>
      <c r="F156" s="454"/>
      <c r="G156" s="35" t="s">
        <v>13</v>
      </c>
      <c r="H156" s="20">
        <f>SUM(H150+H152+H153+H154+H155)</f>
        <v>571.5</v>
      </c>
      <c r="I156" s="20">
        <f t="shared" ref="I156:O156" si="48">SUM(I150+I152+I153+I154+I155)</f>
        <v>571.5</v>
      </c>
      <c r="J156" s="20">
        <f t="shared" si="48"/>
        <v>379.64</v>
      </c>
      <c r="K156" s="20">
        <f t="shared" si="48"/>
        <v>0</v>
      </c>
      <c r="L156" s="20">
        <f t="shared" si="48"/>
        <v>562.79999999999995</v>
      </c>
      <c r="M156" s="20">
        <f>SUM(M150+M152+M153+M154+M155)</f>
        <v>562.79999999999995</v>
      </c>
      <c r="N156" s="20">
        <f t="shared" si="48"/>
        <v>385</v>
      </c>
      <c r="O156" s="20">
        <f t="shared" si="48"/>
        <v>0</v>
      </c>
      <c r="P156" s="168">
        <v>576.94000000000005</v>
      </c>
      <c r="Q156" s="168">
        <v>576.94000000000005</v>
      </c>
      <c r="R156" s="20">
        <v>399.54500000000002</v>
      </c>
      <c r="S156" s="20">
        <v>0</v>
      </c>
      <c r="T156" s="51">
        <f>SUM(T150:T155)</f>
        <v>712</v>
      </c>
      <c r="U156" s="17">
        <f>SUM(U150:U155)</f>
        <v>712</v>
      </c>
      <c r="V156" s="199"/>
      <c r="W156" s="208"/>
      <c r="X156" s="208"/>
      <c r="Y156" s="208"/>
    </row>
    <row r="157" spans="1:25" ht="16.5" customHeight="1" thickBot="1" x14ac:dyDescent="0.25">
      <c r="A157" s="76" t="s">
        <v>19</v>
      </c>
      <c r="B157" s="77" t="s">
        <v>21</v>
      </c>
      <c r="C157" s="388" t="s">
        <v>14</v>
      </c>
      <c r="D157" s="389"/>
      <c r="E157" s="389"/>
      <c r="F157" s="389"/>
      <c r="G157" s="235"/>
      <c r="H157" s="75">
        <f>SUM(H102+H106+H109+H113+H121+H124+H127+H133+H137+H139+H143+H146+H149+H156+H130)</f>
        <v>1696.5500000000002</v>
      </c>
      <c r="I157" s="75">
        <f>SUM(I102+I106+I109+I113+I121+I124+I127+I133+I137+I139+I143+I146+I149+I156+I130)</f>
        <v>1160.26</v>
      </c>
      <c r="J157" s="96">
        <f>(J102+J106+J109+J113+J121+J124+J127+J133+J137+J139+J143+J146+J149+J156+J130)</f>
        <v>379.64</v>
      </c>
      <c r="K157" s="75">
        <f>SUM(K102+K106+K109+K113+K121+K124+K127+K133+K137+K139+K143+K146+K149+K156+K130)</f>
        <v>536.29</v>
      </c>
      <c r="L157" s="75">
        <f>(L156+L149+L146+L143+L137+L127+L124+L121+L113+L106+L102+L139+L133+L109)</f>
        <v>1731.83</v>
      </c>
      <c r="M157" s="75">
        <f>SUM(M102+M106+M109+M113+M121+M124+M127+M133+M137+M139+M143+M146+M149+M156)</f>
        <v>1233.4000000000001</v>
      </c>
      <c r="N157" s="75">
        <f>(N156+N149+N146+N143+N137+N127+N124+N121+N113+N106+N102+N109+N133+N139)</f>
        <v>385</v>
      </c>
      <c r="O157" s="75">
        <f>(O156+O149+O146+O143+O137+O127+O124+O121+O113+O106+O102+O139+O133+O109)</f>
        <v>498.43</v>
      </c>
      <c r="P157" s="180">
        <f>SUM(P156+P149+P146+P143+P139+P137+P133+P130+P127+P124+P121+P112+P109+P106+P102+P117)</f>
        <v>1128.55</v>
      </c>
      <c r="Q157" s="180">
        <f>SUM(Q156+Q149+Q146+Q139+Q137+Q133+Q130+Q124+Q121+Q112+Q109+Q106+Q102+Q143+Q127+Q117)</f>
        <v>1098.55</v>
      </c>
      <c r="R157" s="75">
        <f>SUM(R156+R149+R146+R139+R137+R133+R130+R127+R124+R121+R112+R109+R106+R102)</f>
        <v>399.54500000000002</v>
      </c>
      <c r="S157" s="75">
        <f>SUM(S156+S149+S146+S139+S137+S133+S130+S127+S124+S121+S112+S109+S106+S102)</f>
        <v>30</v>
      </c>
      <c r="T157" s="75">
        <f>(T156+T149+T146+T143+T137+T127+T124+T121+T113+T106+T102+T139+T133+T109)</f>
        <v>997.6</v>
      </c>
      <c r="U157" s="75">
        <f>(U156+U149+U146+U143+U137+U127+U124+U121+U113+U106+U102+U139+U133+U109)</f>
        <v>778.7</v>
      </c>
      <c r="V157" s="75"/>
      <c r="W157" s="75"/>
      <c r="X157" s="75"/>
      <c r="Y157" s="75"/>
    </row>
    <row r="158" spans="1:25" ht="18.75" customHeight="1" thickBot="1" x14ac:dyDescent="0.25">
      <c r="A158" s="78" t="s">
        <v>19</v>
      </c>
      <c r="B158" s="79" t="s">
        <v>22</v>
      </c>
      <c r="C158" s="391" t="s">
        <v>58</v>
      </c>
      <c r="D158" s="392"/>
      <c r="E158" s="392"/>
      <c r="F158" s="392"/>
      <c r="G158" s="392"/>
      <c r="H158" s="392"/>
      <c r="I158" s="392"/>
      <c r="J158" s="392"/>
      <c r="K158" s="392"/>
      <c r="L158" s="392"/>
      <c r="M158" s="392"/>
      <c r="N158" s="392"/>
      <c r="O158" s="392"/>
      <c r="P158" s="392"/>
      <c r="Q158" s="183"/>
      <c r="R158" s="80"/>
      <c r="S158" s="80"/>
      <c r="T158" s="80"/>
      <c r="U158" s="80"/>
      <c r="V158" s="81"/>
      <c r="W158" s="82"/>
      <c r="X158" s="82"/>
      <c r="Y158" s="82"/>
    </row>
    <row r="159" spans="1:25" s="30" customFormat="1" ht="18" customHeight="1" x14ac:dyDescent="0.2">
      <c r="A159" s="401" t="s">
        <v>19</v>
      </c>
      <c r="B159" s="402" t="s">
        <v>22</v>
      </c>
      <c r="C159" s="403" t="s">
        <v>59</v>
      </c>
      <c r="D159" s="425" t="s">
        <v>144</v>
      </c>
      <c r="E159" s="426" t="s">
        <v>49</v>
      </c>
      <c r="F159" s="204" t="s">
        <v>70</v>
      </c>
      <c r="G159" s="101" t="s">
        <v>60</v>
      </c>
      <c r="H159" s="18">
        <v>0</v>
      </c>
      <c r="I159" s="18">
        <v>0</v>
      </c>
      <c r="J159" s="18">
        <v>0</v>
      </c>
      <c r="K159" s="18">
        <v>0</v>
      </c>
      <c r="L159" s="18">
        <v>244</v>
      </c>
      <c r="M159" s="18">
        <v>0</v>
      </c>
      <c r="N159" s="18">
        <v>0</v>
      </c>
      <c r="O159" s="18">
        <v>244</v>
      </c>
      <c r="P159" s="18">
        <v>244.25</v>
      </c>
      <c r="Q159" s="18">
        <v>244.25</v>
      </c>
      <c r="R159" s="18">
        <v>0</v>
      </c>
      <c r="S159" s="18">
        <v>0</v>
      </c>
      <c r="T159" s="18">
        <v>0</v>
      </c>
      <c r="U159" s="18">
        <v>0</v>
      </c>
      <c r="V159" s="410" t="s">
        <v>171</v>
      </c>
      <c r="W159" s="200">
        <v>100</v>
      </c>
      <c r="X159" s="200">
        <v>100</v>
      </c>
      <c r="Y159" s="200">
        <v>100</v>
      </c>
    </row>
    <row r="160" spans="1:25" s="30" customFormat="1" ht="18" customHeight="1" x14ac:dyDescent="0.2">
      <c r="A160" s="271"/>
      <c r="B160" s="258"/>
      <c r="C160" s="260"/>
      <c r="D160" s="355"/>
      <c r="E160" s="210"/>
      <c r="F160" s="204"/>
      <c r="G160" s="103" t="s">
        <v>16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95">
        <v>0</v>
      </c>
      <c r="Q160" s="195">
        <v>0</v>
      </c>
      <c r="R160" s="18">
        <v>0</v>
      </c>
      <c r="S160" s="18">
        <v>0</v>
      </c>
      <c r="T160" s="18">
        <v>0</v>
      </c>
      <c r="U160" s="18">
        <v>0</v>
      </c>
      <c r="V160" s="410"/>
      <c r="W160" s="200"/>
      <c r="X160" s="200"/>
      <c r="Y160" s="200"/>
    </row>
    <row r="161" spans="1:25" ht="19.5" customHeight="1" x14ac:dyDescent="0.2">
      <c r="A161" s="250"/>
      <c r="B161" s="237"/>
      <c r="C161" s="261"/>
      <c r="D161" s="424"/>
      <c r="E161" s="202"/>
      <c r="F161" s="204"/>
      <c r="G161" s="24" t="s">
        <v>66</v>
      </c>
      <c r="H161" s="17">
        <v>0</v>
      </c>
      <c r="I161" s="17">
        <v>0</v>
      </c>
      <c r="J161" s="17">
        <f>K160</f>
        <v>0</v>
      </c>
      <c r="K161" s="17">
        <f t="shared" ref="K161" si="49">SUM(K159)</f>
        <v>0</v>
      </c>
      <c r="L161" s="17">
        <v>244</v>
      </c>
      <c r="M161" s="17">
        <v>0</v>
      </c>
      <c r="N161" s="17">
        <v>0</v>
      </c>
      <c r="O161" s="17">
        <f t="shared" ref="O161" si="50">SUM(O159)</f>
        <v>244</v>
      </c>
      <c r="P161" s="169">
        <v>244.25</v>
      </c>
      <c r="Q161" s="169">
        <v>244.25</v>
      </c>
      <c r="R161" s="17">
        <v>0</v>
      </c>
      <c r="S161" s="17">
        <v>0</v>
      </c>
      <c r="T161" s="17">
        <v>0</v>
      </c>
      <c r="U161" s="17">
        <v>0</v>
      </c>
      <c r="V161" s="410"/>
      <c r="W161" s="200"/>
      <c r="X161" s="200"/>
      <c r="Y161" s="200"/>
    </row>
    <row r="162" spans="1:25" ht="15.75" customHeight="1" x14ac:dyDescent="0.2">
      <c r="A162" s="268" t="s">
        <v>19</v>
      </c>
      <c r="B162" s="257" t="s">
        <v>22</v>
      </c>
      <c r="C162" s="259" t="s">
        <v>105</v>
      </c>
      <c r="D162" s="354" t="s">
        <v>146</v>
      </c>
      <c r="E162" s="201" t="s">
        <v>150</v>
      </c>
      <c r="F162" s="201" t="s">
        <v>28</v>
      </c>
      <c r="G162" s="115" t="s">
        <v>15</v>
      </c>
      <c r="H162" s="49">
        <v>0</v>
      </c>
      <c r="I162" s="49">
        <v>0</v>
      </c>
      <c r="J162" s="49">
        <v>0</v>
      </c>
      <c r="K162" s="49">
        <v>0</v>
      </c>
      <c r="L162" s="49">
        <v>104</v>
      </c>
      <c r="M162" s="49">
        <v>0</v>
      </c>
      <c r="N162" s="49">
        <v>0</v>
      </c>
      <c r="O162" s="49">
        <v>104</v>
      </c>
      <c r="P162" s="187">
        <v>0</v>
      </c>
      <c r="Q162" s="187">
        <v>0</v>
      </c>
      <c r="R162" s="49">
        <v>0</v>
      </c>
      <c r="S162" s="49">
        <v>0</v>
      </c>
      <c r="T162" s="49">
        <v>0</v>
      </c>
      <c r="U162" s="49">
        <v>0</v>
      </c>
      <c r="V162" s="410" t="s">
        <v>171</v>
      </c>
      <c r="W162" s="200">
        <v>100</v>
      </c>
      <c r="X162" s="200">
        <v>100</v>
      </c>
      <c r="Y162" s="200">
        <v>100</v>
      </c>
    </row>
    <row r="163" spans="1:25" ht="15" customHeight="1" x14ac:dyDescent="0.2">
      <c r="A163" s="271"/>
      <c r="B163" s="258"/>
      <c r="C163" s="260"/>
      <c r="D163" s="355"/>
      <c r="E163" s="210"/>
      <c r="F163" s="210"/>
      <c r="G163" s="115" t="s">
        <v>16</v>
      </c>
      <c r="H163" s="49">
        <v>0</v>
      </c>
      <c r="I163" s="49">
        <v>0</v>
      </c>
      <c r="J163" s="49">
        <v>0</v>
      </c>
      <c r="K163" s="49">
        <v>0</v>
      </c>
      <c r="L163" s="49">
        <v>23</v>
      </c>
      <c r="M163" s="49">
        <v>0</v>
      </c>
      <c r="N163" s="49">
        <v>0</v>
      </c>
      <c r="O163" s="49">
        <v>23</v>
      </c>
      <c r="P163" s="195">
        <v>0</v>
      </c>
      <c r="Q163" s="195">
        <v>0</v>
      </c>
      <c r="R163" s="49">
        <v>0</v>
      </c>
      <c r="S163" s="49">
        <v>0</v>
      </c>
      <c r="T163" s="49">
        <v>0</v>
      </c>
      <c r="U163" s="49">
        <v>0</v>
      </c>
      <c r="V163" s="410"/>
      <c r="W163" s="200"/>
      <c r="X163" s="200"/>
      <c r="Y163" s="200"/>
    </row>
    <row r="164" spans="1:25" ht="14.25" customHeight="1" x14ac:dyDescent="0.2">
      <c r="A164" s="250"/>
      <c r="B164" s="237"/>
      <c r="C164" s="261"/>
      <c r="D164" s="424"/>
      <c r="E164" s="202"/>
      <c r="F164" s="202"/>
      <c r="G164" s="24" t="s">
        <v>13</v>
      </c>
      <c r="H164" s="17">
        <v>0</v>
      </c>
      <c r="I164" s="17">
        <v>0</v>
      </c>
      <c r="J164" s="17">
        <v>0</v>
      </c>
      <c r="K164" s="17">
        <v>0</v>
      </c>
      <c r="L164" s="17">
        <v>127</v>
      </c>
      <c r="M164" s="17">
        <v>0</v>
      </c>
      <c r="N164" s="17">
        <v>0</v>
      </c>
      <c r="O164" s="17">
        <v>127</v>
      </c>
      <c r="P164" s="169">
        <v>0</v>
      </c>
      <c r="Q164" s="169">
        <v>0</v>
      </c>
      <c r="R164" s="17">
        <v>0</v>
      </c>
      <c r="S164" s="17">
        <v>0</v>
      </c>
      <c r="T164" s="17">
        <v>0</v>
      </c>
      <c r="U164" s="17">
        <v>0</v>
      </c>
      <c r="V164" s="410"/>
      <c r="W164" s="200"/>
      <c r="X164" s="200"/>
      <c r="Y164" s="200"/>
    </row>
    <row r="165" spans="1:25" ht="15.75" customHeight="1" x14ac:dyDescent="0.2">
      <c r="A165" s="272" t="s">
        <v>19</v>
      </c>
      <c r="B165" s="276" t="s">
        <v>22</v>
      </c>
      <c r="C165" s="230" t="s">
        <v>28</v>
      </c>
      <c r="D165" s="393" t="s">
        <v>109</v>
      </c>
      <c r="E165" s="380" t="s">
        <v>34</v>
      </c>
      <c r="F165" s="380" t="s">
        <v>28</v>
      </c>
      <c r="G165" s="102" t="s">
        <v>15</v>
      </c>
      <c r="H165" s="105">
        <v>136</v>
      </c>
      <c r="I165" s="105">
        <v>136</v>
      </c>
      <c r="J165" s="50">
        <v>0</v>
      </c>
      <c r="K165" s="50">
        <v>0</v>
      </c>
      <c r="L165" s="72">
        <v>80</v>
      </c>
      <c r="M165" s="72">
        <v>0</v>
      </c>
      <c r="N165" s="50">
        <v>0</v>
      </c>
      <c r="O165" s="50">
        <v>80</v>
      </c>
      <c r="P165" s="72">
        <v>0</v>
      </c>
      <c r="Q165" s="72">
        <v>0</v>
      </c>
      <c r="R165" s="50">
        <v>0</v>
      </c>
      <c r="S165" s="50">
        <v>0</v>
      </c>
      <c r="T165" s="49">
        <v>0</v>
      </c>
      <c r="U165" s="49">
        <v>0</v>
      </c>
      <c r="V165" s="410" t="s">
        <v>171</v>
      </c>
      <c r="W165" s="216">
        <v>100</v>
      </c>
      <c r="X165" s="216">
        <v>100</v>
      </c>
      <c r="Y165" s="216">
        <v>100</v>
      </c>
    </row>
    <row r="166" spans="1:25" ht="12.75" customHeight="1" x14ac:dyDescent="0.2">
      <c r="A166" s="233"/>
      <c r="B166" s="273"/>
      <c r="C166" s="231"/>
      <c r="D166" s="394"/>
      <c r="E166" s="381"/>
      <c r="F166" s="381"/>
      <c r="G166" s="102" t="s">
        <v>121</v>
      </c>
      <c r="H166" s="105">
        <v>24</v>
      </c>
      <c r="I166" s="105">
        <v>24</v>
      </c>
      <c r="J166" s="50">
        <v>0</v>
      </c>
      <c r="K166" s="50">
        <v>0</v>
      </c>
      <c r="L166" s="72">
        <v>0</v>
      </c>
      <c r="M166" s="72">
        <v>0</v>
      </c>
      <c r="N166" s="50">
        <v>0</v>
      </c>
      <c r="O166" s="50">
        <v>0</v>
      </c>
      <c r="P166" s="72">
        <v>0</v>
      </c>
      <c r="Q166" s="72">
        <v>0</v>
      </c>
      <c r="R166" s="50">
        <v>0</v>
      </c>
      <c r="S166" s="50">
        <v>0</v>
      </c>
      <c r="T166" s="49">
        <v>0</v>
      </c>
      <c r="U166" s="49">
        <v>0</v>
      </c>
      <c r="V166" s="411"/>
      <c r="W166" s="216"/>
      <c r="X166" s="216"/>
      <c r="Y166" s="216"/>
    </row>
    <row r="167" spans="1:25" ht="14.25" customHeight="1" thickBot="1" x14ac:dyDescent="0.25">
      <c r="A167" s="234"/>
      <c r="B167" s="274"/>
      <c r="C167" s="232"/>
      <c r="D167" s="395"/>
      <c r="E167" s="382"/>
      <c r="F167" s="382"/>
      <c r="G167" s="52" t="s">
        <v>13</v>
      </c>
      <c r="H167" s="26">
        <f t="shared" ref="H167" si="51">SUM(H165:H166)</f>
        <v>160</v>
      </c>
      <c r="I167" s="26">
        <f>SUM(I165:I166)</f>
        <v>160</v>
      </c>
      <c r="J167" s="26">
        <f t="shared" ref="J167" si="52">SUM(J165:J166)</f>
        <v>0</v>
      </c>
      <c r="K167" s="26">
        <f>SUM(K165:K166)</f>
        <v>0</v>
      </c>
      <c r="L167" s="53">
        <f t="shared" ref="L167" si="53">SUM(L165:L166)</f>
        <v>80</v>
      </c>
      <c r="M167" s="53">
        <v>0</v>
      </c>
      <c r="N167" s="53">
        <f t="shared" ref="N167" si="54">SUM(N165:N166)</f>
        <v>0</v>
      </c>
      <c r="O167" s="53">
        <f>SUM(O165:O166)</f>
        <v>80</v>
      </c>
      <c r="P167" s="166">
        <v>0</v>
      </c>
      <c r="Q167" s="166">
        <v>0</v>
      </c>
      <c r="R167" s="53">
        <v>0</v>
      </c>
      <c r="S167" s="53">
        <v>0</v>
      </c>
      <c r="T167" s="17">
        <v>0</v>
      </c>
      <c r="U167" s="17">
        <v>0</v>
      </c>
      <c r="V167" s="411"/>
      <c r="W167" s="216"/>
      <c r="X167" s="216"/>
      <c r="Y167" s="216"/>
    </row>
    <row r="168" spans="1:25" ht="15" customHeight="1" thickBot="1" x14ac:dyDescent="0.25">
      <c r="A168" s="121"/>
      <c r="B168" s="77" t="s">
        <v>22</v>
      </c>
      <c r="C168" s="278" t="s">
        <v>14</v>
      </c>
      <c r="D168" s="295"/>
      <c r="E168" s="295"/>
      <c r="F168" s="295"/>
      <c r="G168" s="390"/>
      <c r="H168" s="75">
        <f>SUM(H161+H164+H167)</f>
        <v>160</v>
      </c>
      <c r="I168" s="75">
        <f>SUM(I161+I164+I167)</f>
        <v>160</v>
      </c>
      <c r="J168" s="75">
        <f t="shared" ref="J168:O168" si="55">SUM(J161+J164+J167)</f>
        <v>0</v>
      </c>
      <c r="K168" s="75">
        <f t="shared" si="55"/>
        <v>0</v>
      </c>
      <c r="L168" s="75">
        <f t="shared" si="55"/>
        <v>451</v>
      </c>
      <c r="M168" s="75">
        <f t="shared" si="55"/>
        <v>0</v>
      </c>
      <c r="N168" s="75">
        <f t="shared" si="55"/>
        <v>0</v>
      </c>
      <c r="O168" s="75">
        <f t="shared" si="55"/>
        <v>451</v>
      </c>
      <c r="P168" s="180">
        <f>SUM(P167+P164+P161)</f>
        <v>244.25</v>
      </c>
      <c r="Q168" s="180">
        <f>SUM(Q167+Q164+Q161)</f>
        <v>244.25</v>
      </c>
      <c r="R168" s="75">
        <f>SUM(R167+R164+R161)</f>
        <v>0</v>
      </c>
      <c r="S168" s="75">
        <f>SUM(S167+S164+S161)</f>
        <v>0</v>
      </c>
      <c r="T168" s="75">
        <f>SUM(T161+T164+T167)</f>
        <v>0</v>
      </c>
      <c r="U168" s="75">
        <f>SUM(U161+U164+U167)</f>
        <v>0</v>
      </c>
      <c r="V168" s="83"/>
      <c r="W168" s="83"/>
      <c r="X168" s="83"/>
      <c r="Y168" s="129"/>
    </row>
    <row r="169" spans="1:25" ht="13.5" customHeight="1" thickBot="1" x14ac:dyDescent="0.25">
      <c r="A169" s="122" t="s">
        <v>19</v>
      </c>
      <c r="B169" s="32"/>
      <c r="C169" s="32"/>
      <c r="D169" s="32"/>
      <c r="E169" s="32"/>
      <c r="F169" s="32"/>
      <c r="G169" s="32"/>
      <c r="H169" s="33">
        <f>SUM(H49+H97+H157+H168)</f>
        <v>13090.7</v>
      </c>
      <c r="I169" s="33">
        <f>SUM(I49+I97+I157+I168)</f>
        <v>12366.21</v>
      </c>
      <c r="J169" s="33">
        <f>SUM(J49+J97+J157+J168)</f>
        <v>1338.29</v>
      </c>
      <c r="K169" s="33">
        <f>SUM(K157+K97+K49+K168)</f>
        <v>724.49</v>
      </c>
      <c r="L169" s="33">
        <f>SUM(L49+L97+L157+L168)</f>
        <v>13605.78</v>
      </c>
      <c r="M169" s="33">
        <f>SUM(M49+M97+M157+M168)</f>
        <v>12429.449999999999</v>
      </c>
      <c r="N169" s="33">
        <f>SUM(N49+N97+N157+N168)</f>
        <v>1563.05</v>
      </c>
      <c r="O169" s="33">
        <f>SUM(O49+O97+O157+O168)</f>
        <v>1176.33</v>
      </c>
      <c r="P169" s="164">
        <f>SUM(P157+P97+P49+P168)</f>
        <v>13521.105000000001</v>
      </c>
      <c r="Q169" s="164">
        <f>SUM(Q157+Q97+Q49+Q168)</f>
        <v>13491.105000000001</v>
      </c>
      <c r="R169" s="33">
        <f>SUM(R49+R97+R157+R168)</f>
        <v>1585.963</v>
      </c>
      <c r="S169" s="33">
        <f>SUM(S157+S97+S49)</f>
        <v>30</v>
      </c>
      <c r="T169" s="33">
        <f>SUM(T49+T97+T157+T168)</f>
        <v>12792.142000000002</v>
      </c>
      <c r="U169" s="33">
        <f>SUM(U49+U97+U157+U168)</f>
        <v>12590.240000000002</v>
      </c>
      <c r="V169" s="34"/>
      <c r="W169" s="34"/>
      <c r="X169" s="34"/>
      <c r="Y169" s="34"/>
    </row>
    <row r="170" spans="1:25" ht="12.75" customHeight="1" x14ac:dyDescent="0.2">
      <c r="A170" s="42"/>
      <c r="D170" s="8"/>
      <c r="H170" s="8"/>
      <c r="L170" s="8"/>
    </row>
    <row r="171" spans="1:25" ht="13.5" customHeight="1" x14ac:dyDescent="0.2">
      <c r="A171" s="384" t="s">
        <v>108</v>
      </c>
      <c r="B171" s="404" t="s">
        <v>74</v>
      </c>
      <c r="C171" s="405"/>
      <c r="D171" s="405"/>
      <c r="E171" s="405"/>
      <c r="F171" s="406"/>
      <c r="G171" s="123" t="s">
        <v>16</v>
      </c>
      <c r="H171" s="126">
        <f>SUM(H22+H33+H39+H41+H43+H45+H47+H51+H53+H55+H62+H64+H67+H69+H73+H77+H85+H91+H93+H108+H111+H122+H131+H163+H27+H134+H29+H31)</f>
        <v>3223.98</v>
      </c>
      <c r="I171" s="126">
        <f>SUM(I22+I33+I39+I41+I43+I45+I47+I51+I53+I55+I62+I64+I67+I69+I73+I77+I85+I91+I93+I108+I111+I122+I131+I144+I163+I27+I29+I31+I134)</f>
        <v>3134.42</v>
      </c>
      <c r="J171" s="126">
        <f>SUM(J22+J33+J39+J41+J43+J45+J47+J51+J53+J55+J62+J64+J67+J69+J73+J77+J85+J91+J93+J99+J108+J111+J131+J135+J155+K163)</f>
        <v>435.41</v>
      </c>
      <c r="K171" s="126">
        <f>SUM(K22+K33+K39+K41+K43+K45+K47+K51+K53+K55+K62+K64+K67+K69+K73+K77+K85+K91+K93+K99+K108+K111+K122+K131+K163)</f>
        <v>89.56</v>
      </c>
      <c r="L171" s="127">
        <f>SUM(L22+L33+L39+L41+L43+L45+L47+L51+L53+L55+L62+L64+L67+L69+L73+L77+L85+L91+L93+L99+L108+L111+L122+L126+L131+L148+L163)</f>
        <v>3679.6399999999994</v>
      </c>
      <c r="M171" s="127">
        <f>SUM(M22+M33+M39+M41+M43+M45+M47+M51+M53+M55+M62+M64+M67+M69+M73+M77+M85+M91+M93+M99+M108+M111+M122+M126+M131+M148+M163)</f>
        <v>3495.91</v>
      </c>
      <c r="N171" s="127">
        <f>SUM(N22+N33+N39+N41+N43+N45+N47+N51+N53+N55+N62+N64+N67+N69+N73+N77+N85+N91+N93+N99+N108+N111+N122+N126+N131+N148+N163)</f>
        <v>569.26</v>
      </c>
      <c r="O171" s="128">
        <f>SUM(O22+O33+O39+O41+O43+O45+O47+O51+O53+O55+O64+O67+O69+O73+O77+O85+O91+O93+O99+O108+O111+O122+O126+O131+O148+O163)</f>
        <v>183.73000000000002</v>
      </c>
      <c r="P171" s="127">
        <f>SUM(P122+P41+P22+P67+P64+P62+P55+P51+P39+P47+P33+P43+P53+P73+P27+P29+P31+P45+P69+P77+P88+P91+P93+P99+P108+P110+P126+P131+P134+P148+P151+P160+P163+P83+P140+P116)</f>
        <v>3109.8249999999998</v>
      </c>
      <c r="Q171" s="127">
        <f>SUM(Q111+Q73+Q67+Q64+Q62+Q55+Q53+Q51+Q39+Q47+Q33+Q22+Q41+Q43+Q85+Q27+Q29+Q31+Q45+Q69+Q77+Q83+Q88+Q91+Q93+Q99+Q108+Q110+Q122+Q126+Q131+Q134+Q148+Q151+Q160+Q163+Q140+Q116)</f>
        <v>3079.8249999999998</v>
      </c>
      <c r="R171" s="127">
        <f>SUM(R27+R29+R31+R33+R39+R41+R43+R45+R47+R51+R53+R55+R62+R64+R67+R69+R73+R77+R83+R88+R91+R93+R99+R108+R110+R122+R126+R131+R134+R148+R151+R163)</f>
        <v>596.21500000000003</v>
      </c>
      <c r="S171" s="127">
        <f>SUM(S122+S111+S77+S73+S67+S64+S62+S55+S53+S51+S39+S47+S33+S22+S69+S145+S140+S93+S85+S148+S134+S126+S118)</f>
        <v>30</v>
      </c>
      <c r="T171" s="126">
        <f>SUM(T122+T111+T77+T73+T67+T64+T62+T55+T53+T51+T39+T47+T33+T22+T69+T93+T85+T134+T126+T163+T148+T131+T91+T45+T43+T41+T108+T99)</f>
        <v>3671.1620000000003</v>
      </c>
      <c r="U171" s="126">
        <f>SUM(U122+U111+U77+U73+U67+U64+U62+U55+U53+U51+U39+U47+U33+U22+U69+U163+U93+U85+U148+U126+U131+U108+U99+U91+U45+U43+U41)</f>
        <v>3652.46</v>
      </c>
      <c r="V171" s="12"/>
    </row>
    <row r="172" spans="1:25" ht="13.5" customHeight="1" x14ac:dyDescent="0.2">
      <c r="A172" s="384"/>
      <c r="B172" s="404" t="s">
        <v>75</v>
      </c>
      <c r="C172" s="405"/>
      <c r="D172" s="405"/>
      <c r="E172" s="405"/>
      <c r="F172" s="406"/>
      <c r="G172" s="123" t="s">
        <v>17</v>
      </c>
      <c r="H172" s="126">
        <f t="shared" ref="H172:U172" si="56">SUM(H154)</f>
        <v>0</v>
      </c>
      <c r="I172" s="126">
        <f t="shared" si="56"/>
        <v>0</v>
      </c>
      <c r="J172" s="126">
        <f t="shared" si="56"/>
        <v>0</v>
      </c>
      <c r="K172" s="126">
        <f t="shared" si="56"/>
        <v>0</v>
      </c>
      <c r="L172" s="126">
        <f t="shared" si="56"/>
        <v>0</v>
      </c>
      <c r="M172" s="126">
        <f t="shared" si="56"/>
        <v>0</v>
      </c>
      <c r="N172" s="126">
        <f t="shared" si="56"/>
        <v>0</v>
      </c>
      <c r="O172" s="126">
        <f t="shared" si="56"/>
        <v>0</v>
      </c>
      <c r="P172" s="127">
        <f t="shared" si="56"/>
        <v>0</v>
      </c>
      <c r="Q172" s="127">
        <f t="shared" si="56"/>
        <v>0</v>
      </c>
      <c r="R172" s="127">
        <f t="shared" si="56"/>
        <v>0</v>
      </c>
      <c r="S172" s="127">
        <f t="shared" si="56"/>
        <v>0</v>
      </c>
      <c r="T172" s="126">
        <f t="shared" si="56"/>
        <v>0</v>
      </c>
      <c r="U172" s="126">
        <f t="shared" si="56"/>
        <v>0</v>
      </c>
    </row>
    <row r="173" spans="1:25" ht="12.75" customHeight="1" x14ac:dyDescent="0.2">
      <c r="A173" s="384"/>
      <c r="B173" s="404" t="s">
        <v>76</v>
      </c>
      <c r="C173" s="405"/>
      <c r="D173" s="405"/>
      <c r="E173" s="405"/>
      <c r="F173" s="406"/>
      <c r="G173" s="123" t="s">
        <v>15</v>
      </c>
      <c r="H173" s="126">
        <f>SUM(H16+H18+H20+H65+H74+H78+H94+H104+H107+H119+H135+H141+H144+H155+H162+H165+H128+H99)</f>
        <v>6870.61</v>
      </c>
      <c r="I173" s="126">
        <f>SUM(I16+I18+I20+I65+I74+I78+I94+I104+I107+I119+I135+I141+I144+I155+I162+I165+I128+I99)</f>
        <v>6626.61</v>
      </c>
      <c r="J173" s="126">
        <f>SUM(J16+J18+J20+J65+J74+J78+J94+J104+J107+J119+J135+J141+J144+J155+J162+J165+J128+J99)</f>
        <v>58.4</v>
      </c>
      <c r="K173" s="126">
        <f>SUM(K16+K18+K20+K65+K74+K78+K94+K104+K107+K119+K135+K141+K144+K155+K162+K165+K128+K99)</f>
        <v>244</v>
      </c>
      <c r="L173" s="126">
        <f>SUM(L16+L18+L20+L65+L74+L78+L94+L104+L107+L119+L135+L141+L144+L155+L162+L165)</f>
        <v>6824.01</v>
      </c>
      <c r="M173" s="126">
        <f>SUM(M16+M18+M20+M65+M74+M78+M94+M104+M107+M119+M135+M141+M144+M155+M162+M165)</f>
        <v>6640.01</v>
      </c>
      <c r="N173" s="126">
        <f>SUM(N16+N18+N20+N65+N74+N78+N94+N104+N107+N119+N135+N141+N144+N155+N162+N165)</f>
        <v>150.30000000000001</v>
      </c>
      <c r="O173" s="126">
        <f>SUM(O16+O18+O20+O65+O74+O78+O94+O104+O107+O119+O135+O141+O144+O155+O162+O165)</f>
        <v>184</v>
      </c>
      <c r="P173" s="127">
        <f>SUM(P155+P144+P141+P135+P119+P104+P94+P78+P74+P65+P20+P18+P16+P162+P165+P107+P128+P132)</f>
        <v>7442.5</v>
      </c>
      <c r="Q173" s="127">
        <f>SUM(Q155+Q144+Q141+Q135+Q119+Q104+Q94+Q78+Q74+Q65+Q20+Q18+Q16+Q107+Q128+Q162+Q165+Q132)</f>
        <v>7442.5</v>
      </c>
      <c r="R173" s="127">
        <f>SUM(R155+R144+R141+R135+R119+R104+R99+R94+R78+R74+R65+R20+R18+R16+R107+R128+R132+R162+R165)</f>
        <v>110.39999999999999</v>
      </c>
      <c r="S173" s="127">
        <f>SUM(S155+S144+S141+S135+S119+S104+S99+S94+S78+S74+S65+S58+S20+S18+S16)</f>
        <v>0</v>
      </c>
      <c r="T173" s="126">
        <f>SUM(T155+T144+T141+T135+T119+T104+T94+T78+T74+T65+T20+T18+T16+T165+T162+T107)</f>
        <v>7118.9699999999993</v>
      </c>
      <c r="U173" s="126">
        <f>SUM(U155+U144+U141+U135+U119+U104+U99+U94+U78+U74+U65+U20+U18+U16+U162+U165+U107)</f>
        <v>7118.9699999999993</v>
      </c>
    </row>
    <row r="174" spans="1:25" ht="12.75" customHeight="1" x14ac:dyDescent="0.2">
      <c r="A174" s="384"/>
      <c r="B174" s="43" t="s">
        <v>90</v>
      </c>
      <c r="C174" s="44"/>
      <c r="D174" s="44"/>
      <c r="E174" s="44"/>
      <c r="F174" s="45"/>
      <c r="G174" s="124" t="s">
        <v>87</v>
      </c>
      <c r="H174" s="126">
        <f t="shared" ref="H174:U174" si="57">SUM(H123)</f>
        <v>0</v>
      </c>
      <c r="I174" s="126">
        <f t="shared" si="57"/>
        <v>0</v>
      </c>
      <c r="J174" s="126">
        <f t="shared" si="57"/>
        <v>0</v>
      </c>
      <c r="K174" s="126">
        <f t="shared" si="57"/>
        <v>0</v>
      </c>
      <c r="L174" s="126">
        <f t="shared" si="57"/>
        <v>0</v>
      </c>
      <c r="M174" s="126">
        <f t="shared" si="57"/>
        <v>0</v>
      </c>
      <c r="N174" s="126">
        <f t="shared" si="57"/>
        <v>0</v>
      </c>
      <c r="O174" s="126">
        <f t="shared" si="57"/>
        <v>0</v>
      </c>
      <c r="P174" s="127">
        <f t="shared" si="57"/>
        <v>0</v>
      </c>
      <c r="Q174" s="127">
        <f t="shared" si="57"/>
        <v>0</v>
      </c>
      <c r="R174" s="127">
        <f t="shared" si="57"/>
        <v>0</v>
      </c>
      <c r="S174" s="127">
        <f t="shared" si="57"/>
        <v>0</v>
      </c>
      <c r="T174" s="126">
        <f t="shared" si="57"/>
        <v>0</v>
      </c>
      <c r="U174" s="126">
        <f t="shared" si="57"/>
        <v>0</v>
      </c>
    </row>
    <row r="175" spans="1:25" x14ac:dyDescent="0.2">
      <c r="A175" s="384"/>
      <c r="B175" s="404" t="s">
        <v>77</v>
      </c>
      <c r="C175" s="405"/>
      <c r="D175" s="405"/>
      <c r="E175" s="405"/>
      <c r="F175" s="406"/>
      <c r="G175" s="123" t="s">
        <v>31</v>
      </c>
      <c r="H175" s="126">
        <f>SUM(H56+H150)</f>
        <v>402.3</v>
      </c>
      <c r="I175" s="126">
        <f>SUM(I150+I56)</f>
        <v>402.3</v>
      </c>
      <c r="J175" s="126">
        <f>SUM(J56+J150)</f>
        <v>281.84000000000003</v>
      </c>
      <c r="K175" s="126">
        <f>SUM(K150+K56)</f>
        <v>0</v>
      </c>
      <c r="L175" s="126">
        <f>SUM(L56+L150)</f>
        <v>383.1</v>
      </c>
      <c r="M175" s="126">
        <f>SUM(M150+M56)</f>
        <v>383.1</v>
      </c>
      <c r="N175" s="126">
        <f>SUM(N150+N56)</f>
        <v>255.9</v>
      </c>
      <c r="O175" s="126">
        <f>SUM(O56+O150)</f>
        <v>0</v>
      </c>
      <c r="P175" s="127">
        <f t="shared" ref="P175:U175" si="58">SUM(P150+P56)</f>
        <v>380.8</v>
      </c>
      <c r="Q175" s="127">
        <f t="shared" si="58"/>
        <v>380.8</v>
      </c>
      <c r="R175" s="127">
        <f t="shared" si="58"/>
        <v>256.60000000000002</v>
      </c>
      <c r="S175" s="127">
        <f t="shared" si="58"/>
        <v>0</v>
      </c>
      <c r="T175" s="126">
        <f t="shared" si="58"/>
        <v>395</v>
      </c>
      <c r="U175" s="126">
        <f t="shared" si="58"/>
        <v>395</v>
      </c>
    </row>
    <row r="176" spans="1:25" x14ac:dyDescent="0.2">
      <c r="A176" s="384"/>
      <c r="B176" s="404" t="s">
        <v>78</v>
      </c>
      <c r="C176" s="405"/>
      <c r="D176" s="405"/>
      <c r="E176" s="405"/>
      <c r="F176" s="406"/>
      <c r="G176" s="123" t="s">
        <v>35</v>
      </c>
      <c r="H176" s="126">
        <f>SUM(H24+H26+H37+H58+H60+H153+H35)</f>
        <v>1471.3700000000001</v>
      </c>
      <c r="I176" s="126">
        <f>SUM(I24+I26+I37+I58+I60+I153+I35)</f>
        <v>1471.3700000000001</v>
      </c>
      <c r="J176" s="126">
        <f>SUM(J24+J26+J37+J58+J60+J153+J35)</f>
        <v>562.64</v>
      </c>
      <c r="K176" s="126">
        <f>SUM(K24+K26+K37+K58+K60+K153+K35)</f>
        <v>0</v>
      </c>
      <c r="L176" s="127">
        <f>SUM(L24+L26+L37+L58+L60+L153)</f>
        <v>1559.8</v>
      </c>
      <c r="M176" s="127">
        <f>SUM(M24+M26+M37+M58+M60+M153)</f>
        <v>1559.8</v>
      </c>
      <c r="N176" s="126">
        <f>SUM(N24+N26+N37+N58+N60+N153)</f>
        <v>587.59</v>
      </c>
      <c r="O176" s="126">
        <f>SUM(O24+O26+O37+O58+O60+O153)</f>
        <v>0</v>
      </c>
      <c r="P176" s="127">
        <f>SUM(P24+P26+P35+P37+P58+P60+P153)</f>
        <v>1631.03</v>
      </c>
      <c r="Q176" s="127">
        <f>SUM(Q24+Q26+Q35+Q37+Q58+Q60+Q153)</f>
        <v>1631.03</v>
      </c>
      <c r="R176" s="127">
        <f>SUM(R153+R58+R37+R26+R35+R60)</f>
        <v>622.74800000000005</v>
      </c>
      <c r="S176" s="127">
        <f>SUM(S153+S60+S46+S43+S41+S37+S26+S24)</f>
        <v>0</v>
      </c>
      <c r="T176" s="126">
        <f>SUM(T153+T60+T37+T26+T24+T58)</f>
        <v>1376.58</v>
      </c>
      <c r="U176" s="126">
        <f>SUM(U153+U60+U37+U26+U24+U58)</f>
        <v>1386.58</v>
      </c>
    </row>
    <row r="177" spans="1:29" x14ac:dyDescent="0.2">
      <c r="A177" s="384"/>
      <c r="B177" s="62" t="s">
        <v>154</v>
      </c>
      <c r="C177" s="63"/>
      <c r="D177" s="63"/>
      <c r="E177" s="63"/>
      <c r="F177" s="64"/>
      <c r="G177" s="123" t="s">
        <v>121</v>
      </c>
      <c r="H177" s="126">
        <f>SUM(H57+H103+H118+H140+H145+H152+H166+H148+H129+H126)</f>
        <v>109</v>
      </c>
      <c r="I177" s="126">
        <f>SUM(I57+I103+I118+I140+I145+I152+I166+I148+I129+I126)</f>
        <v>73</v>
      </c>
      <c r="J177" s="126">
        <f>SUM(J57+J103+J134+J145+J152+J166+J126)</f>
        <v>0</v>
      </c>
      <c r="K177" s="126">
        <f>SUM(K57+K103+K118+K134+K145+K152+K166+K148+K129+K126)</f>
        <v>36</v>
      </c>
      <c r="L177" s="126">
        <f>SUM(L57+L103+L118+L134+L140+L145+L152+L166)</f>
        <v>32.6</v>
      </c>
      <c r="M177" s="126">
        <f>SUM(M57+M103+M118+M134+M140+M145+M152+M166)</f>
        <v>32.6</v>
      </c>
      <c r="N177" s="126">
        <f>SUM(N57+N103+N118+N134+N140+N145+N152+N166)</f>
        <v>0</v>
      </c>
      <c r="O177" s="126">
        <f>SUM(O152+O103+O57)</f>
        <v>0</v>
      </c>
      <c r="P177" s="126">
        <f>SUM(P103+P118+P145+P57+P101+P129+P152+P166+P115)</f>
        <v>4.8</v>
      </c>
      <c r="Q177" s="126">
        <f>SUM(Q118+Q145+Q103+Q57+Q101+Q129+Q152+R167+Q115)</f>
        <v>4.8</v>
      </c>
      <c r="R177" s="126">
        <f>SUM(R152+R103+R57)</f>
        <v>0</v>
      </c>
      <c r="S177" s="126">
        <f>SUM(S152+S103+S57)</f>
        <v>0</v>
      </c>
      <c r="T177" s="126">
        <f>SUM(T152+T103+T57+T145)</f>
        <v>37.230000000000004</v>
      </c>
      <c r="U177" s="126">
        <f>SUM(U152+U103+U57+U145)</f>
        <v>37.230000000000004</v>
      </c>
    </row>
    <row r="178" spans="1:29" x14ac:dyDescent="0.2">
      <c r="A178" s="384"/>
      <c r="B178" s="404" t="s">
        <v>79</v>
      </c>
      <c r="C178" s="405"/>
      <c r="D178" s="405"/>
      <c r="E178" s="405"/>
      <c r="F178" s="406"/>
      <c r="G178" s="123" t="s">
        <v>60</v>
      </c>
      <c r="H178" s="126">
        <f>SUM(H71+H75+H79+H90+H95+H100+H105 +H125+H132+H136+H138+H142+H147+H159+H120)</f>
        <v>1013.44</v>
      </c>
      <c r="I178" s="126">
        <f>SUM(I71+I75+I79+I90+I95+I100+I105+I120+I125+I132+I136+I138+I142+I147+I159)</f>
        <v>658.51</v>
      </c>
      <c r="J178" s="126">
        <f>SUM(J71+J75+J79+J90+J95+J100+J105+J120+J125+J132+J136+J138+J142+J147+J159)</f>
        <v>0</v>
      </c>
      <c r="K178" s="126">
        <f>SUM(K71+K75+K79+K90+K95+K100+K105+K125+K136+K138+K142+K147+K159+K120+K132)</f>
        <v>354.93</v>
      </c>
      <c r="L178" s="126">
        <f>SUM(L71+L75+L79+L90+L95+L100+L105+L120+L125+L132+L136+L138+L142+L147+L159)</f>
        <v>1126.6299999999999</v>
      </c>
      <c r="M178" s="126">
        <f>SUM(M71+M75+M79+M90+M95+M100+M105+M120+M125+M132+M136+M138+M147+M142+M159)</f>
        <v>318.03000000000003</v>
      </c>
      <c r="N178" s="126">
        <f>SUM(N71+N75+N90+N95+N100+N105+N120+N125+N132+N136+N142+N147+N159)</f>
        <v>0</v>
      </c>
      <c r="O178" s="126">
        <f>SUM(O71+O75+O79+O90+O95+O100+O105+O120+O125+O132+O136+O138+O142+O147+O159)</f>
        <v>808.6</v>
      </c>
      <c r="P178" s="126">
        <f>SUM(P147+P142+P136+P125+P120+P105+P100+P95+P79+P75+P71+P87+P90+P138+P159+P114)</f>
        <v>952.15000000000009</v>
      </c>
      <c r="Q178" s="126">
        <f>SUM(Q147+Q142+Q136+Q125+Q120+Q105+Q100+Q95+Q79+Q75+Q71+Q138+Q159+Q87+Q90+Q114)</f>
        <v>952.15000000000009</v>
      </c>
      <c r="R178" s="126">
        <f>SUM(R147+R142+R136+R125+R120+R105+R100+R95+R79+R75+R71)</f>
        <v>0</v>
      </c>
      <c r="S178" s="126">
        <f>SUM(S147+S142+S136+S125+S120+S105+S100+S95+S79+S75+S71)</f>
        <v>0</v>
      </c>
      <c r="T178" s="126">
        <f>SUM(T147+T142+T136+T125+T120+T105+T100+T95+T79+T75+T71+T159)</f>
        <v>193.2</v>
      </c>
      <c r="U178" s="126">
        <f>SUM(U147+U142+U136+U125+U120+U105+U100+U95+U79+U75+U71+U159+U138+U132+U90)</f>
        <v>0</v>
      </c>
    </row>
    <row r="179" spans="1:29" x14ac:dyDescent="0.2">
      <c r="A179" s="384"/>
      <c r="B179" s="396"/>
      <c r="C179" s="397"/>
      <c r="D179" s="397"/>
      <c r="E179" s="397"/>
      <c r="F179" s="398"/>
      <c r="G179" s="125" t="s">
        <v>93</v>
      </c>
      <c r="H179" s="33">
        <f t="shared" ref="H179:O179" si="59">SUM(H171:H178)</f>
        <v>13090.7</v>
      </c>
      <c r="I179" s="33">
        <f>SUM(I171:I178)</f>
        <v>12366.21</v>
      </c>
      <c r="J179" s="33">
        <f t="shared" si="59"/>
        <v>1338.29</v>
      </c>
      <c r="K179" s="33">
        <f t="shared" si="59"/>
        <v>724.49</v>
      </c>
      <c r="L179" s="33">
        <f t="shared" si="59"/>
        <v>13605.779999999999</v>
      </c>
      <c r="M179" s="33">
        <f t="shared" si="59"/>
        <v>12429.45</v>
      </c>
      <c r="N179" s="33">
        <f t="shared" si="59"/>
        <v>1563.05</v>
      </c>
      <c r="O179" s="33">
        <f t="shared" si="59"/>
        <v>1176.33</v>
      </c>
      <c r="P179" s="33">
        <f>P170+SUM(P171+P172+P173+P174+P175+P176+P177+P178)</f>
        <v>13521.105</v>
      </c>
      <c r="Q179" s="33">
        <f t="shared" ref="Q179:T179" si="60">SUM(Q171:Q178)</f>
        <v>13491.105</v>
      </c>
      <c r="R179" s="33">
        <f t="shared" si="60"/>
        <v>1585.9630000000002</v>
      </c>
      <c r="S179" s="33">
        <f t="shared" si="60"/>
        <v>30</v>
      </c>
      <c r="T179" s="33">
        <f t="shared" si="60"/>
        <v>12792.142</v>
      </c>
      <c r="U179" s="33">
        <f>SUM(U171:U178)</f>
        <v>12590.24</v>
      </c>
    </row>
    <row r="180" spans="1:29" x14ac:dyDescent="0.2">
      <c r="W180" s="3"/>
      <c r="X180" s="3"/>
    </row>
    <row r="181" spans="1:29" x14ac:dyDescent="0.2">
      <c r="M181" s="74"/>
      <c r="AC181" s="1" t="s">
        <v>94</v>
      </c>
    </row>
    <row r="185" spans="1:29" x14ac:dyDescent="0.2">
      <c r="A185" s="1"/>
    </row>
  </sheetData>
  <mergeCells count="568">
    <mergeCell ref="V114:V117"/>
    <mergeCell ref="W114:W117"/>
    <mergeCell ref="X114:X117"/>
    <mergeCell ref="Y114:Y117"/>
    <mergeCell ref="C114:C117"/>
    <mergeCell ref="B114:B117"/>
    <mergeCell ref="A114:A117"/>
    <mergeCell ref="D114:D117"/>
    <mergeCell ref="E114:E117"/>
    <mergeCell ref="F114:F117"/>
    <mergeCell ref="U69:U70"/>
    <mergeCell ref="T69:T70"/>
    <mergeCell ref="S69:S70"/>
    <mergeCell ref="R69:R70"/>
    <mergeCell ref="Q69:Q70"/>
    <mergeCell ref="G69:G70"/>
    <mergeCell ref="P69:P70"/>
    <mergeCell ref="O69:O70"/>
    <mergeCell ref="N69:N70"/>
    <mergeCell ref="M69:M70"/>
    <mergeCell ref="L69:L70"/>
    <mergeCell ref="K69:K70"/>
    <mergeCell ref="J69:J70"/>
    <mergeCell ref="I69:I70"/>
    <mergeCell ref="H69:H70"/>
    <mergeCell ref="N83:N84"/>
    <mergeCell ref="M83:M84"/>
    <mergeCell ref="E83:E86"/>
    <mergeCell ref="D83:D86"/>
    <mergeCell ref="F99:F102"/>
    <mergeCell ref="E99:E102"/>
    <mergeCell ref="F107:F109"/>
    <mergeCell ref="X110:X113"/>
    <mergeCell ref="W110:W113"/>
    <mergeCell ref="V83:V86"/>
    <mergeCell ref="W83:W86"/>
    <mergeCell ref="X83:X86"/>
    <mergeCell ref="D93:D96"/>
    <mergeCell ref="E93:E96"/>
    <mergeCell ref="F93:F96"/>
    <mergeCell ref="V93:V96"/>
    <mergeCell ref="G83:G84"/>
    <mergeCell ref="F128:F130"/>
    <mergeCell ref="C118:C121"/>
    <mergeCell ref="Y107:Y109"/>
    <mergeCell ref="U83:U84"/>
    <mergeCell ref="Y118:Y121"/>
    <mergeCell ref="C87:C89"/>
    <mergeCell ref="F87:F89"/>
    <mergeCell ref="E87:E89"/>
    <mergeCell ref="V87:V89"/>
    <mergeCell ref="L83:L84"/>
    <mergeCell ref="K83:K84"/>
    <mergeCell ref="H83:H84"/>
    <mergeCell ref="Y110:Y113"/>
    <mergeCell ref="J83:J84"/>
    <mergeCell ref="I83:I84"/>
    <mergeCell ref="T83:T84"/>
    <mergeCell ref="S83:S84"/>
    <mergeCell ref="R83:R84"/>
    <mergeCell ref="Q83:Q84"/>
    <mergeCell ref="P83:P84"/>
    <mergeCell ref="O83:O84"/>
    <mergeCell ref="F103:F106"/>
    <mergeCell ref="F90:F92"/>
    <mergeCell ref="Y93:Y96"/>
    <mergeCell ref="Y165:Y167"/>
    <mergeCell ref="D131:D133"/>
    <mergeCell ref="D125:D127"/>
    <mergeCell ref="F147:F149"/>
    <mergeCell ref="F138:F139"/>
    <mergeCell ref="A147:A149"/>
    <mergeCell ref="V144:V146"/>
    <mergeCell ref="D140:D143"/>
    <mergeCell ref="A140:A143"/>
    <mergeCell ref="B140:B143"/>
    <mergeCell ref="E140:E143"/>
    <mergeCell ref="F140:F143"/>
    <mergeCell ref="C125:C127"/>
    <mergeCell ref="F125:F127"/>
    <mergeCell ref="E125:E127"/>
    <mergeCell ref="B125:B127"/>
    <mergeCell ref="C144:C146"/>
    <mergeCell ref="D144:D146"/>
    <mergeCell ref="D138:D139"/>
    <mergeCell ref="E138:E139"/>
    <mergeCell ref="C138:C139"/>
    <mergeCell ref="F134:F137"/>
    <mergeCell ref="W138:W139"/>
    <mergeCell ref="V125:V127"/>
    <mergeCell ref="X150:X156"/>
    <mergeCell ref="A150:A156"/>
    <mergeCell ref="B150:B156"/>
    <mergeCell ref="C140:C143"/>
    <mergeCell ref="B147:B149"/>
    <mergeCell ref="E147:E149"/>
    <mergeCell ref="D147:D149"/>
    <mergeCell ref="E150:E156"/>
    <mergeCell ref="F150:F156"/>
    <mergeCell ref="A41:A42"/>
    <mergeCell ref="B131:B133"/>
    <mergeCell ref="V128:V130"/>
    <mergeCell ref="V131:V133"/>
    <mergeCell ref="F131:F133"/>
    <mergeCell ref="C131:C133"/>
    <mergeCell ref="C134:C137"/>
    <mergeCell ref="A134:A137"/>
    <mergeCell ref="B134:B137"/>
    <mergeCell ref="F55:F59"/>
    <mergeCell ref="D55:D59"/>
    <mergeCell ref="E67:E68"/>
    <mergeCell ref="D77:D80"/>
    <mergeCell ref="C83:C86"/>
    <mergeCell ref="D87:D89"/>
    <mergeCell ref="A87:A89"/>
    <mergeCell ref="B87:B89"/>
    <mergeCell ref="A47:A48"/>
    <mergeCell ref="C53:C54"/>
    <mergeCell ref="C47:C48"/>
    <mergeCell ref="E55:E59"/>
    <mergeCell ref="C55:C59"/>
    <mergeCell ref="D53:D54"/>
    <mergeCell ref="E53:E54"/>
    <mergeCell ref="D35:D36"/>
    <mergeCell ref="E35:E36"/>
    <mergeCell ref="V138:V139"/>
    <mergeCell ref="V159:V161"/>
    <mergeCell ref="D110:D113"/>
    <mergeCell ref="E110:E113"/>
    <mergeCell ref="F35:F36"/>
    <mergeCell ref="V35:V36"/>
    <mergeCell ref="V67:V68"/>
    <mergeCell ref="D69:D72"/>
    <mergeCell ref="F67:F68"/>
    <mergeCell ref="F37:F38"/>
    <mergeCell ref="F39:F40"/>
    <mergeCell ref="V39:V40"/>
    <mergeCell ref="V47:V48"/>
    <mergeCell ref="D51:D52"/>
    <mergeCell ref="V53:V54"/>
    <mergeCell ref="F53:F54"/>
    <mergeCell ref="F47:F48"/>
    <mergeCell ref="F110:F113"/>
    <mergeCell ref="V110:V113"/>
    <mergeCell ref="D122:D124"/>
    <mergeCell ref="F118:F121"/>
    <mergeCell ref="V122:V124"/>
    <mergeCell ref="Y150:Y156"/>
    <mergeCell ref="B178:F178"/>
    <mergeCell ref="E144:E146"/>
    <mergeCell ref="F144:F146"/>
    <mergeCell ref="B176:F176"/>
    <mergeCell ref="B144:B146"/>
    <mergeCell ref="B175:F175"/>
    <mergeCell ref="B173:F173"/>
    <mergeCell ref="D150:D156"/>
    <mergeCell ref="C150:C156"/>
    <mergeCell ref="F162:F164"/>
    <mergeCell ref="E162:E164"/>
    <mergeCell ref="D162:D164"/>
    <mergeCell ref="C162:C164"/>
    <mergeCell ref="B162:B164"/>
    <mergeCell ref="D159:D161"/>
    <mergeCell ref="E159:E161"/>
    <mergeCell ref="F159:F161"/>
    <mergeCell ref="X165:X167"/>
    <mergeCell ref="W165:W167"/>
    <mergeCell ref="Y162:Y164"/>
    <mergeCell ref="X162:X164"/>
    <mergeCell ref="W162:W164"/>
    <mergeCell ref="Y159:Y161"/>
    <mergeCell ref="Y131:Y133"/>
    <mergeCell ref="X131:X133"/>
    <mergeCell ref="W131:W133"/>
    <mergeCell ref="Y147:Y149"/>
    <mergeCell ref="X147:X149"/>
    <mergeCell ref="W147:W149"/>
    <mergeCell ref="Y144:Y146"/>
    <mergeCell ref="X144:X146"/>
    <mergeCell ref="W144:W146"/>
    <mergeCell ref="Y140:Y143"/>
    <mergeCell ref="X140:X143"/>
    <mergeCell ref="W140:W143"/>
    <mergeCell ref="Y134:Y137"/>
    <mergeCell ref="Y138:Y139"/>
    <mergeCell ref="W134:W137"/>
    <mergeCell ref="X134:X137"/>
    <mergeCell ref="X138:X139"/>
    <mergeCell ref="B171:F171"/>
    <mergeCell ref="B172:F172"/>
    <mergeCell ref="E73:E76"/>
    <mergeCell ref="C90:C92"/>
    <mergeCell ref="E90:E92"/>
    <mergeCell ref="V90:V92"/>
    <mergeCell ref="V165:V167"/>
    <mergeCell ref="V118:V121"/>
    <mergeCell ref="C93:C96"/>
    <mergeCell ref="C103:C106"/>
    <mergeCell ref="V147:V149"/>
    <mergeCell ref="V134:V137"/>
    <mergeCell ref="V99:V102"/>
    <mergeCell ref="D99:D102"/>
    <mergeCell ref="V107:V109"/>
    <mergeCell ref="V140:V143"/>
    <mergeCell ref="V103:V106"/>
    <mergeCell ref="V77:V80"/>
    <mergeCell ref="D134:D137"/>
    <mergeCell ref="B107:B109"/>
    <mergeCell ref="V150:V156"/>
    <mergeCell ref="V162:V164"/>
    <mergeCell ref="E134:E137"/>
    <mergeCell ref="C147:C149"/>
    <mergeCell ref="A171:A179"/>
    <mergeCell ref="A122:A124"/>
    <mergeCell ref="B122:B124"/>
    <mergeCell ref="C122:C124"/>
    <mergeCell ref="A144:A146"/>
    <mergeCell ref="E131:E133"/>
    <mergeCell ref="C157:G157"/>
    <mergeCell ref="A165:A167"/>
    <mergeCell ref="B165:B167"/>
    <mergeCell ref="C168:G168"/>
    <mergeCell ref="E165:E167"/>
    <mergeCell ref="F165:F167"/>
    <mergeCell ref="C158:P158"/>
    <mergeCell ref="D165:D167"/>
    <mergeCell ref="C165:C167"/>
    <mergeCell ref="B179:F179"/>
    <mergeCell ref="A131:A133"/>
    <mergeCell ref="A125:A127"/>
    <mergeCell ref="A162:A164"/>
    <mergeCell ref="B138:B139"/>
    <mergeCell ref="F122:F124"/>
    <mergeCell ref="A159:A161"/>
    <mergeCell ref="B159:B161"/>
    <mergeCell ref="C159:C161"/>
    <mergeCell ref="W10:Y10"/>
    <mergeCell ref="C67:C68"/>
    <mergeCell ref="C69:C72"/>
    <mergeCell ref="C77:C81"/>
    <mergeCell ref="D73:D76"/>
    <mergeCell ref="V73:V76"/>
    <mergeCell ref="D90:D92"/>
    <mergeCell ref="H10:H11"/>
    <mergeCell ref="P10:P11"/>
    <mergeCell ref="V10:V11"/>
    <mergeCell ref="I10:J10"/>
    <mergeCell ref="D16:D17"/>
    <mergeCell ref="F9:F11"/>
    <mergeCell ref="V16:V17"/>
    <mergeCell ref="C15:Y15"/>
    <mergeCell ref="K10:K11"/>
    <mergeCell ref="E16:E17"/>
    <mergeCell ref="F16:F17"/>
    <mergeCell ref="A13:Y13"/>
    <mergeCell ref="B16:B17"/>
    <mergeCell ref="V69:V72"/>
    <mergeCell ref="E69:E72"/>
    <mergeCell ref="F69:F72"/>
    <mergeCell ref="A29:A30"/>
    <mergeCell ref="P9:S9"/>
    <mergeCell ref="B9:B11"/>
    <mergeCell ref="M10:N10"/>
    <mergeCell ref="L10:L11"/>
    <mergeCell ref="C9:C11"/>
    <mergeCell ref="H9:K9"/>
    <mergeCell ref="U9:U11"/>
    <mergeCell ref="Q10:R10"/>
    <mergeCell ref="D9:D11"/>
    <mergeCell ref="E9:E11"/>
    <mergeCell ref="L9:O9"/>
    <mergeCell ref="O10:O11"/>
    <mergeCell ref="S10:S11"/>
    <mergeCell ref="T1:Y1"/>
    <mergeCell ref="F22:F23"/>
    <mergeCell ref="F20:F21"/>
    <mergeCell ref="F24:F25"/>
    <mergeCell ref="V24:V25"/>
    <mergeCell ref="F18:F19"/>
    <mergeCell ref="V20:V21"/>
    <mergeCell ref="A8:Y8"/>
    <mergeCell ref="A22:A23"/>
    <mergeCell ref="B22:B23"/>
    <mergeCell ref="A20:A21"/>
    <mergeCell ref="A18:A19"/>
    <mergeCell ref="C16:C17"/>
    <mergeCell ref="A2:Y2"/>
    <mergeCell ref="A24:A25"/>
    <mergeCell ref="E20:E21"/>
    <mergeCell ref="C20:C21"/>
    <mergeCell ref="A3:Y3"/>
    <mergeCell ref="A12:Y12"/>
    <mergeCell ref="G9:G11"/>
    <mergeCell ref="V22:V23"/>
    <mergeCell ref="V18:V19"/>
    <mergeCell ref="B14:Y14"/>
    <mergeCell ref="V9:Y9"/>
    <mergeCell ref="A5:Y5"/>
    <mergeCell ref="A6:Y6"/>
    <mergeCell ref="A4:Y4"/>
    <mergeCell ref="A26:A28"/>
    <mergeCell ref="F26:F28"/>
    <mergeCell ref="E26:E28"/>
    <mergeCell ref="D26:D28"/>
    <mergeCell ref="E18:E19"/>
    <mergeCell ref="B18:B19"/>
    <mergeCell ref="D18:D19"/>
    <mergeCell ref="C18:C19"/>
    <mergeCell ref="D20:D21"/>
    <mergeCell ref="C22:C23"/>
    <mergeCell ref="C24:C25"/>
    <mergeCell ref="E22:E23"/>
    <mergeCell ref="B24:B25"/>
    <mergeCell ref="D24:D25"/>
    <mergeCell ref="E24:E25"/>
    <mergeCell ref="B26:B28"/>
    <mergeCell ref="C26:C28"/>
    <mergeCell ref="T9:T11"/>
    <mergeCell ref="A9:A11"/>
    <mergeCell ref="B20:B21"/>
    <mergeCell ref="A7:Y7"/>
    <mergeCell ref="D22:D23"/>
    <mergeCell ref="F45:F46"/>
    <mergeCell ref="D33:D34"/>
    <mergeCell ref="E37:E38"/>
    <mergeCell ref="E39:E40"/>
    <mergeCell ref="V26:V28"/>
    <mergeCell ref="V37:V38"/>
    <mergeCell ref="F33:F34"/>
    <mergeCell ref="E33:E34"/>
    <mergeCell ref="D39:D40"/>
    <mergeCell ref="D37:D38"/>
    <mergeCell ref="D45:D46"/>
    <mergeCell ref="E41:E42"/>
    <mergeCell ref="D41:D42"/>
    <mergeCell ref="V29:V30"/>
    <mergeCell ref="D31:D32"/>
    <mergeCell ref="E31:E32"/>
    <mergeCell ref="F31:F32"/>
    <mergeCell ref="V31:V32"/>
    <mergeCell ref="D29:D30"/>
    <mergeCell ref="E29:E30"/>
    <mergeCell ref="F29:F30"/>
    <mergeCell ref="V33:V34"/>
    <mergeCell ref="E45:E46"/>
    <mergeCell ref="A33:A34"/>
    <mergeCell ref="A37:A38"/>
    <mergeCell ref="B33:B34"/>
    <mergeCell ref="B37:B38"/>
    <mergeCell ref="B39:B40"/>
    <mergeCell ref="C33:C34"/>
    <mergeCell ref="A16:A17"/>
    <mergeCell ref="A39:A40"/>
    <mergeCell ref="C37:C38"/>
    <mergeCell ref="C39:C40"/>
    <mergeCell ref="A31:A32"/>
    <mergeCell ref="B31:B32"/>
    <mergeCell ref="C31:C32"/>
    <mergeCell ref="B29:B30"/>
    <mergeCell ref="C29:C30"/>
    <mergeCell ref="A35:A36"/>
    <mergeCell ref="B35:B36"/>
    <mergeCell ref="C35:C36"/>
    <mergeCell ref="B41:B42"/>
    <mergeCell ref="B43:B44"/>
    <mergeCell ref="A43:A44"/>
    <mergeCell ref="A53:A54"/>
    <mergeCell ref="B53:B54"/>
    <mergeCell ref="A51:A52"/>
    <mergeCell ref="C50:Y50"/>
    <mergeCell ref="F51:F52"/>
    <mergeCell ref="C51:C52"/>
    <mergeCell ref="V51:V52"/>
    <mergeCell ref="B51:B52"/>
    <mergeCell ref="E51:E52"/>
    <mergeCell ref="C49:G49"/>
    <mergeCell ref="Y53:Y54"/>
    <mergeCell ref="X53:X54"/>
    <mergeCell ref="W53:W54"/>
    <mergeCell ref="C41:C42"/>
    <mergeCell ref="F43:F44"/>
    <mergeCell ref="E43:E44"/>
    <mergeCell ref="D43:D44"/>
    <mergeCell ref="E47:E48"/>
    <mergeCell ref="D47:D48"/>
    <mergeCell ref="C43:C44"/>
    <mergeCell ref="V43:V44"/>
    <mergeCell ref="A45:A46"/>
    <mergeCell ref="C62:C63"/>
    <mergeCell ref="D60:D61"/>
    <mergeCell ref="C64:C66"/>
    <mergeCell ref="B47:B48"/>
    <mergeCell ref="A55:A59"/>
    <mergeCell ref="A77:A81"/>
    <mergeCell ref="B55:B59"/>
    <mergeCell ref="D64:D66"/>
    <mergeCell ref="C45:C46"/>
    <mergeCell ref="B45:B46"/>
    <mergeCell ref="A62:A63"/>
    <mergeCell ref="A60:A61"/>
    <mergeCell ref="B62:B63"/>
    <mergeCell ref="B60:B61"/>
    <mergeCell ref="D62:D63"/>
    <mergeCell ref="C60:C61"/>
    <mergeCell ref="A103:A106"/>
    <mergeCell ref="A83:A86"/>
    <mergeCell ref="A67:A68"/>
    <mergeCell ref="B67:B68"/>
    <mergeCell ref="A64:A66"/>
    <mergeCell ref="C73:C76"/>
    <mergeCell ref="D67:D68"/>
    <mergeCell ref="B64:B66"/>
    <mergeCell ref="B77:B81"/>
    <mergeCell ref="B73:B76"/>
    <mergeCell ref="A69:A72"/>
    <mergeCell ref="B69:B72"/>
    <mergeCell ref="A73:A76"/>
    <mergeCell ref="A99:A102"/>
    <mergeCell ref="B103:B106"/>
    <mergeCell ref="B93:B96"/>
    <mergeCell ref="B83:B86"/>
    <mergeCell ref="A90:A92"/>
    <mergeCell ref="B90:B92"/>
    <mergeCell ref="B99:B102"/>
    <mergeCell ref="D103:D106"/>
    <mergeCell ref="C97:G97"/>
    <mergeCell ref="C98:Y98"/>
    <mergeCell ref="E103:E106"/>
    <mergeCell ref="B110:B113"/>
    <mergeCell ref="E118:E121"/>
    <mergeCell ref="B118:B121"/>
    <mergeCell ref="C110:C113"/>
    <mergeCell ref="C107:C109"/>
    <mergeCell ref="E107:E109"/>
    <mergeCell ref="D107:D109"/>
    <mergeCell ref="E122:E124"/>
    <mergeCell ref="A138:A139"/>
    <mergeCell ref="A110:A113"/>
    <mergeCell ref="A118:A121"/>
    <mergeCell ref="D118:D121"/>
    <mergeCell ref="A107:A109"/>
    <mergeCell ref="A128:A130"/>
    <mergeCell ref="B128:B130"/>
    <mergeCell ref="C128:C130"/>
    <mergeCell ref="D128:D130"/>
    <mergeCell ref="E128:E130"/>
    <mergeCell ref="C99:C102"/>
    <mergeCell ref="X103:X106"/>
    <mergeCell ref="W103:W106"/>
    <mergeCell ref="Y99:Y102"/>
    <mergeCell ref="X99:X102"/>
    <mergeCell ref="W99:W102"/>
    <mergeCell ref="A93:A96"/>
    <mergeCell ref="W33:W34"/>
    <mergeCell ref="Y18:Y19"/>
    <mergeCell ref="X18:X19"/>
    <mergeCell ref="W18:W19"/>
    <mergeCell ref="Y64:Y66"/>
    <mergeCell ref="Y31:Y32"/>
    <mergeCell ref="X31:X32"/>
    <mergeCell ref="W31:W32"/>
    <mergeCell ref="Y29:Y30"/>
    <mergeCell ref="Y47:Y48"/>
    <mergeCell ref="X47:X48"/>
    <mergeCell ref="W47:W48"/>
    <mergeCell ref="Y51:Y52"/>
    <mergeCell ref="X51:X52"/>
    <mergeCell ref="W51:W52"/>
    <mergeCell ref="X29:X30"/>
    <mergeCell ref="W29:W30"/>
    <mergeCell ref="Y16:Y17"/>
    <mergeCell ref="X16:X17"/>
    <mergeCell ref="W16:W17"/>
    <mergeCell ref="Y26:Y28"/>
    <mergeCell ref="X26:X28"/>
    <mergeCell ref="W26:W28"/>
    <mergeCell ref="Y24:Y25"/>
    <mergeCell ref="X24:X25"/>
    <mergeCell ref="W24:W25"/>
    <mergeCell ref="Y22:Y23"/>
    <mergeCell ref="X22:X23"/>
    <mergeCell ref="W22:W23"/>
    <mergeCell ref="Y20:Y21"/>
    <mergeCell ref="X20:X21"/>
    <mergeCell ref="W20:W21"/>
    <mergeCell ref="Y39:Y40"/>
    <mergeCell ref="X39:X40"/>
    <mergeCell ref="W39:W40"/>
    <mergeCell ref="Y37:Y38"/>
    <mergeCell ref="X37:X38"/>
    <mergeCell ref="W37:W38"/>
    <mergeCell ref="Y35:Y36"/>
    <mergeCell ref="X35:X36"/>
    <mergeCell ref="W35:W36"/>
    <mergeCell ref="Y33:Y34"/>
    <mergeCell ref="X33:X34"/>
    <mergeCell ref="Y45:Y46"/>
    <mergeCell ref="X45:X46"/>
    <mergeCell ref="W45:W46"/>
    <mergeCell ref="Y73:Y76"/>
    <mergeCell ref="X73:X76"/>
    <mergeCell ref="W73:W76"/>
    <mergeCell ref="Y83:Y86"/>
    <mergeCell ref="Y69:Y72"/>
    <mergeCell ref="X69:X72"/>
    <mergeCell ref="W69:W72"/>
    <mergeCell ref="Y67:Y68"/>
    <mergeCell ref="X67:X68"/>
    <mergeCell ref="W67:W68"/>
    <mergeCell ref="Y55:Y59"/>
    <mergeCell ref="X55:X59"/>
    <mergeCell ref="W55:W59"/>
    <mergeCell ref="X64:X66"/>
    <mergeCell ref="W64:W66"/>
    <mergeCell ref="Y62:Y63"/>
    <mergeCell ref="X62:X63"/>
    <mergeCell ref="W62:W63"/>
    <mergeCell ref="Y60:Y61"/>
    <mergeCell ref="Y41:Y42"/>
    <mergeCell ref="W43:W44"/>
    <mergeCell ref="X43:X44"/>
    <mergeCell ref="Y43:Y44"/>
    <mergeCell ref="X107:X109"/>
    <mergeCell ref="W107:W109"/>
    <mergeCell ref="Y103:Y106"/>
    <mergeCell ref="Y77:Y80"/>
    <mergeCell ref="X77:X80"/>
    <mergeCell ref="W77:W80"/>
    <mergeCell ref="Y90:Y92"/>
    <mergeCell ref="X90:X92"/>
    <mergeCell ref="W90:W92"/>
    <mergeCell ref="X93:X96"/>
    <mergeCell ref="W93:W96"/>
    <mergeCell ref="Y125:Y127"/>
    <mergeCell ref="X125:X127"/>
    <mergeCell ref="W125:W127"/>
    <mergeCell ref="Y122:Y124"/>
    <mergeCell ref="X122:X124"/>
    <mergeCell ref="W122:W124"/>
    <mergeCell ref="W118:W121"/>
    <mergeCell ref="X118:X121"/>
    <mergeCell ref="Y128:Y130"/>
    <mergeCell ref="X128:X130"/>
    <mergeCell ref="W128:W130"/>
    <mergeCell ref="V45:V46"/>
    <mergeCell ref="V41:V42"/>
    <mergeCell ref="X159:X161"/>
    <mergeCell ref="W159:W161"/>
    <mergeCell ref="F41:F42"/>
    <mergeCell ref="V64:V66"/>
    <mergeCell ref="F64:F66"/>
    <mergeCell ref="E64:E66"/>
    <mergeCell ref="V60:V61"/>
    <mergeCell ref="V55:V59"/>
    <mergeCell ref="V62:V63"/>
    <mergeCell ref="F60:F61"/>
    <mergeCell ref="F62:F63"/>
    <mergeCell ref="E60:E61"/>
    <mergeCell ref="E62:E63"/>
    <mergeCell ref="W150:W156"/>
    <mergeCell ref="W41:W42"/>
    <mergeCell ref="X41:X42"/>
    <mergeCell ref="F83:F86"/>
    <mergeCell ref="X60:X61"/>
    <mergeCell ref="W60:W61"/>
    <mergeCell ref="F77:F81"/>
    <mergeCell ref="E77:E81"/>
    <mergeCell ref="F73:F76"/>
  </mergeCells>
  <phoneticPr fontId="0" type="noConversion"/>
  <conditionalFormatting sqref="V150:Y151 V144:Y144 V118:V119 X122:Y122 V122 E102:G104 D102:D103 V67:Y67 G74:G76 V73:Y73 V77:Y77 A77:G77 A73:G73 G94:G96 A93:G93 C144:F146 H8:U15 T93:Y93 T94:U96 T97:Y97 A118:F125 V134:V135 V140:V141 H157:Y157 I179 H152:K156 P152:S156 V8:V29 W8:Y16 A8:F29 V125:Y125 A157:C158 V158:Y158 B168:C168 A159:F161 W90:Y90 A97:C104 D99:G101 V99:Y99 H168:U169 A168:A169 A33:F35 V33:Y33 A37:F41 V37:Y37 D147:E147 C147:C151 F147:F151 W147:Y147 A144:B151 W20:Y20 W18:Y18 W29:Y29 W26:Y26 W24:Y24 W22:Y22 W41:Y41 W39:Y39 V34 W49:Y51 W53:Y53 W55:Y55 W60:Y60 W64:Y64 W62:Y62 V68 W107:Y107 V104 V103:Y103 V100:V102 W131:Y131 W128:Y128 T153:U156 V39:V41 T16:U56 H16:S54 V43:Y43 A43:F43 A45:D45 W47:Y47 V45:Y45 A78:C79 E78:G79 G80:G81 G85:G92 A82:G83 T85:U92 H85:S97 D110:F110 D150:E156 E148:E149 V110:Y110 T99:U151 W134:Y140 G105:G156 A47:F69 V47:V66 G71:G72 G8:G69 H71:U83 H69:Y69 H58:U68 B110:C114 H99:S149">
    <cfRule type="cellIs" dxfId="8" priority="108" stopIfTrue="1" operator="equal">
      <formula>0</formula>
    </cfRule>
  </conditionalFormatting>
  <conditionalFormatting sqref="E45:E46">
    <cfRule type="cellIs" dxfId="7" priority="11" stopIfTrue="1" operator="equal">
      <formula>0</formula>
    </cfRule>
  </conditionalFormatting>
  <conditionalFormatting sqref="L152:O156">
    <cfRule type="cellIs" dxfId="6" priority="9" stopIfTrue="1" operator="equal">
      <formula>0</formula>
    </cfRule>
  </conditionalFormatting>
  <conditionalFormatting sqref="V165:Y165 A165:U167">
    <cfRule type="cellIs" dxfId="5" priority="4" stopIfTrue="1" operator="equal">
      <formula>0</formula>
    </cfRule>
  </conditionalFormatting>
  <conditionalFormatting sqref="W162:Y162">
    <cfRule type="cellIs" dxfId="4" priority="6" stopIfTrue="1" operator="equal">
      <formula>0</formula>
    </cfRule>
  </conditionalFormatting>
  <conditionalFormatting sqref="A162:F162 G162:U164">
    <cfRule type="cellIs" dxfId="3" priority="5" stopIfTrue="1" operator="equal">
      <formula>0</formula>
    </cfRule>
  </conditionalFormatting>
  <conditionalFormatting sqref="G159:Y160 G161:V161">
    <cfRule type="cellIs" dxfId="2" priority="3" stopIfTrue="1" operator="equal">
      <formula>0</formula>
    </cfRule>
  </conditionalFormatting>
  <conditionalFormatting sqref="W31:Y31">
    <cfRule type="cellIs" dxfId="1" priority="2" stopIfTrue="1" operator="equal">
      <formula>0</formula>
    </cfRule>
  </conditionalFormatting>
  <conditionalFormatting sqref="W35:Y35">
    <cfRule type="cellIs" dxfId="0" priority="1" stopIfTrue="1" operator="equal">
      <formula>0</formula>
    </cfRule>
  </conditionalFormatting>
  <printOptions horizontalCentered="1" verticalCentered="1"/>
  <pageMargins left="0" right="0" top="0.98425196850393704" bottom="0.39370078740157483" header="0.59055118110236227" footer="0.51181102362204722"/>
  <pageSetup paperSize="8" fitToHeight="0" orientation="landscape" horizontalDpi="300" verticalDpi="300" r:id="rId1"/>
  <headerFooter alignWithMargins="0">
    <oddHeader>&amp;C&amp;P</oddHeader>
  </headerFooter>
  <rowBreaks count="4" manualBreakCount="4">
    <brk id="36" max="24" man="1"/>
    <brk id="68" max="24" man="1"/>
    <brk id="106" max="24" man="1"/>
    <brk id="139" max="24" man="1"/>
  </rowBreaks>
  <ignoredErrors>
    <ignoredError sqref="F45:F48 A45:C48 A90:C96 A118:C137 A161:C167 A157:B158 F162:F167 F122:F137 F118:F121 F99:F110 F64 F60:F63 F65:F72 F90:F96 A49:B50 A97:B98 B168 A140:C149 A139 C139 C152 C150 C154:C156 C153 A152:B156 A169 A16:C41 F16:F41 A43:C43 F43 F73:F80 A60:C80 C83 F81:F83 A81:C82 A83:B86 A138:C138 F152:F156 A159:C159 F138:F150 A150:B150 A51:C59 F51:F59 A87:C89 A99:C113" numberStoredAsText="1"/>
    <ignoredError sqref="I175:J175 K175:L175 O175 K97 K169 J49 K178 P179 S169 J157" formula="1"/>
    <ignoredError sqref="L59 U66 H66:M66 H72:O72 T80:U80 J121:U121 I124 T137:U137 I146:P146 H167:O167 T156:U156 I137:J137" formulaRange="1"/>
    <ignoredError sqref="M59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Lapas1</vt:lpstr>
      <vt:lpstr>Lapas1!Print_Area</vt:lpstr>
      <vt:lpstr>Lapas1!Print_Titles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2020-03-06T13:24:47Z</cp:lastPrinted>
  <dcterms:created xsi:type="dcterms:W3CDTF">1996-10-14T23:33:28Z</dcterms:created>
  <dcterms:modified xsi:type="dcterms:W3CDTF">2020-10-27T11:14:35Z</dcterms:modified>
</cp:coreProperties>
</file>